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sitório de Projetos\Copeiragem\"/>
    </mc:Choice>
  </mc:AlternateContent>
  <xr:revisionPtr revIDLastSave="0" documentId="13_ncr:1_{79689D0D-3EE6-4DFF-A7B3-25955D3A517F}" xr6:coauthVersionLast="47" xr6:coauthVersionMax="47" xr10:uidLastSave="{00000000-0000-0000-0000-000000000000}"/>
  <bookViews>
    <workbookView xWindow="28680" yWindow="-120" windowWidth="24240" windowHeight="13020" tabRatio="842" xr2:uid="{00000000-000D-0000-FFFF-FFFF00000000}"/>
  </bookViews>
  <sheets>
    <sheet name="RESUMO" sheetId="83" r:id="rId1"/>
    <sheet name="SALÁRIO E BENEFÍCIOS" sheetId="30" r:id="rId2"/>
    <sheet name="CURITIBA" sheetId="93" r:id="rId3"/>
    <sheet name="FLORIANÓPOLIS" sheetId="92" r:id="rId4"/>
    <sheet name="PORTO ALEGRE" sheetId="85" r:id="rId5"/>
    <sheet name="UNIFORMES" sheetId="5" r:id="rId6"/>
    <sheet name="MATERIAIS" sheetId="34" r:id="rId7"/>
    <sheet name="INSUMOS" sheetId="95" r:id="rId8"/>
    <sheet name="UTENSILIOS" sheetId="3" r:id="rId9"/>
    <sheet name="MATERIAIS DE LIMPEZA DE COPA" sheetId="94" r:id="rId10"/>
  </sheets>
  <definedNames>
    <definedName name="_xlnm._FilterDatabase" localSheetId="8" hidden="1">UTENSILIOS!$A$31:$K$50</definedName>
    <definedName name="_xlnm.Print_Area" localSheetId="2">CURITIBA!$A$1:$I$220</definedName>
    <definedName name="_xlnm.Print_Area" localSheetId="3">FLORIANÓPOLIS!$A$1:$I$220</definedName>
    <definedName name="_xlnm.Print_Area" localSheetId="7">INSUMOS!$B$2:$M$11</definedName>
    <definedName name="_xlnm.Print_Area" localSheetId="6">MATERIAIS!$A$2:$D$6</definedName>
    <definedName name="_xlnm.Print_Area" localSheetId="9">'MATERIAIS DE LIMPEZA DE COPA'!$B$2:$N$15</definedName>
    <definedName name="_xlnm.Print_Area" localSheetId="4">'PORTO ALEGRE'!$A$1:$I$220</definedName>
    <definedName name="_xlnm.Print_Area" localSheetId="5">UNIFORMES!$A$2:$J$10</definedName>
    <definedName name="_xlnm.Print_Area" localSheetId="8">UTENSILIOS!$C$2:$L$16</definedName>
    <definedName name="art59a" localSheetId="2">CURITIBA!$K$37</definedName>
    <definedName name="art59a" localSheetId="3">FLORIANÓPOLIS!$K$37</definedName>
    <definedName name="art59a" localSheetId="4">'PORTO ALEGRE'!$K$37</definedName>
    <definedName name="art611a" localSheetId="2">CURITIBA!$L$138</definedName>
    <definedName name="art611a" localSheetId="3">FLORIANÓPOLIS!$L$138</definedName>
    <definedName name="art611a" localSheetId="4">'PORTO ALEGRE'!$L$138</definedName>
    <definedName name="art611ai" localSheetId="2">CURITIBA!$L$139</definedName>
    <definedName name="art611ai" localSheetId="3">FLORIANÓPOLIS!$L$139</definedName>
    <definedName name="art611ai" localSheetId="4">'PORTO ALEGRE'!$L$139</definedName>
    <definedName name="art611aii" localSheetId="2">CURITIBA!$L$140</definedName>
    <definedName name="art611aii" localSheetId="3">FLORIANÓPOLIS!$L$140</definedName>
    <definedName name="art611aii" localSheetId="4">'PORTO ALEGRE'!$L$140</definedName>
    <definedName name="art611aiii" localSheetId="2">CURITIBA!$L$141</definedName>
    <definedName name="art611aiii" localSheetId="3">FLORIANÓPOLIS!$L$141</definedName>
    <definedName name="art611aiii" localSheetId="4">'PORTO ALEGRE'!$L$141</definedName>
  </definedNames>
  <calcPr calcId="191028" fullPrecision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3" i="94" l="1"/>
  <c r="J42" i="94"/>
  <c r="J41" i="94"/>
  <c r="J40" i="94"/>
  <c r="J36" i="94"/>
  <c r="J35" i="94"/>
  <c r="J32" i="94"/>
  <c r="J30" i="94"/>
  <c r="J28" i="94"/>
  <c r="K43" i="3"/>
  <c r="K41" i="3"/>
  <c r="K40" i="3"/>
  <c r="K38" i="3"/>
  <c r="K37" i="3"/>
  <c r="K36" i="3"/>
  <c r="K35" i="3"/>
  <c r="K34" i="3"/>
  <c r="K33" i="3"/>
  <c r="G12" i="5"/>
  <c r="F12" i="5"/>
  <c r="H12" i="5" s="1"/>
  <c r="I12" i="5" s="1"/>
  <c r="G14" i="5"/>
  <c r="F14" i="5"/>
  <c r="G13" i="5"/>
  <c r="F13" i="5"/>
  <c r="H13" i="5" s="1"/>
  <c r="I13" i="5" s="1"/>
  <c r="J68" i="3"/>
  <c r="F34" i="92"/>
  <c r="H14" i="5" l="1"/>
  <c r="I14" i="5" s="1"/>
  <c r="M21" i="83"/>
  <c r="J22" i="83"/>
  <c r="J23" i="83"/>
  <c r="J24" i="83"/>
  <c r="M20" i="83"/>
  <c r="M12" i="83"/>
  <c r="M11" i="83"/>
  <c r="J13" i="83"/>
  <c r="J14" i="83"/>
  <c r="J15" i="83"/>
  <c r="B6" i="3" a="1"/>
  <c r="B6" i="3" s="1"/>
  <c r="M3" i="83"/>
  <c r="M2" i="83"/>
  <c r="J4" i="83"/>
  <c r="J5" i="83"/>
  <c r="J6" i="83"/>
  <c r="F161" i="92"/>
  <c r="F161" i="93"/>
  <c r="F82" i="92"/>
  <c r="F81" i="93"/>
  <c r="F75" i="93"/>
  <c r="F78" i="93"/>
  <c r="B20" i="83" a="1"/>
  <c r="B20" i="83" s="1"/>
  <c r="B11" i="83" a="1"/>
  <c r="B11" i="83" s="1"/>
  <c r="B2" i="83" a="1"/>
  <c r="B2" i="83" s="1"/>
  <c r="H30" i="95"/>
  <c r="F7" i="5" l="1"/>
  <c r="I5" i="34"/>
  <c r="J5" i="34" s="1"/>
  <c r="H11" i="34"/>
  <c r="H37" i="5"/>
  <c r="I23" i="5" s="1"/>
  <c r="H38" i="5"/>
  <c r="I24" i="5" s="1"/>
  <c r="H33" i="5"/>
  <c r="I19" i="5" s="1"/>
  <c r="H34" i="5"/>
  <c r="H35" i="5"/>
  <c r="I21" i="5" s="1"/>
  <c r="H36" i="5"/>
  <c r="I22" i="5" s="1"/>
  <c r="G5" i="5" l="1"/>
  <c r="F5" i="5"/>
  <c r="F8" i="5"/>
  <c r="G8" i="5"/>
  <c r="F10" i="5"/>
  <c r="G10" i="5"/>
  <c r="F9" i="5"/>
  <c r="G9" i="5"/>
  <c r="G7" i="5"/>
  <c r="H39" i="5"/>
  <c r="I20" i="5"/>
  <c r="J65" i="3"/>
  <c r="G6" i="5" l="1"/>
  <c r="F6" i="5"/>
  <c r="K39" i="3" l="1"/>
  <c r="E13" i="3" s="1"/>
  <c r="I64" i="94"/>
  <c r="I63" i="94"/>
  <c r="I62" i="94"/>
  <c r="I61" i="94"/>
  <c r="I60" i="94"/>
  <c r="I59" i="94"/>
  <c r="I58" i="94"/>
  <c r="I57" i="94"/>
  <c r="I56" i="94"/>
  <c r="I55" i="94"/>
  <c r="I54" i="94"/>
  <c r="I53" i="94"/>
  <c r="I52" i="94"/>
  <c r="I51" i="94"/>
  <c r="I50" i="94"/>
  <c r="I49" i="94"/>
  <c r="K13" i="3" l="1"/>
  <c r="I13" i="3"/>
  <c r="G13" i="3"/>
  <c r="A6" i="94" a="1"/>
  <c r="A6" i="94" s="1"/>
  <c r="B58" i="3" a="1"/>
  <c r="B58" i="3" s="1"/>
  <c r="B32" i="3" a="1"/>
  <c r="B32" i="3" s="1"/>
  <c r="A30" i="95" a="1"/>
  <c r="A30" i="95" s="1"/>
  <c r="H37" i="95"/>
  <c r="E25" i="95" s="1"/>
  <c r="I25" i="95" s="1"/>
  <c r="A6" i="95" a="1"/>
  <c r="A6" i="95" s="1"/>
  <c r="A18" i="95" a="1"/>
  <c r="A18" i="95" s="1"/>
  <c r="E19" i="94"/>
  <c r="K19" i="94" s="1"/>
  <c r="J39" i="94"/>
  <c r="E17" i="94" s="1"/>
  <c r="K17" i="94" s="1"/>
  <c r="E14" i="94"/>
  <c r="K14" i="94" s="1"/>
  <c r="J29" i="94"/>
  <c r="E7" i="94" s="1"/>
  <c r="K7" i="94" s="1"/>
  <c r="H31" i="95"/>
  <c r="E19" i="95" s="1"/>
  <c r="I19" i="95" s="1"/>
  <c r="H32" i="95"/>
  <c r="E20" i="95" s="1"/>
  <c r="I20" i="95" s="1"/>
  <c r="H33" i="95"/>
  <c r="E21" i="95" s="1"/>
  <c r="H34" i="95"/>
  <c r="E22" i="95" s="1"/>
  <c r="I22" i="95" s="1"/>
  <c r="H35" i="95"/>
  <c r="E23" i="95" s="1"/>
  <c r="I23" i="95" s="1"/>
  <c r="H36" i="95"/>
  <c r="E24" i="95" s="1"/>
  <c r="E18" i="95"/>
  <c r="J59" i="3"/>
  <c r="J60" i="3"/>
  <c r="J61" i="3"/>
  <c r="J62" i="3"/>
  <c r="J64" i="3"/>
  <c r="J66" i="3"/>
  <c r="E14" i="3" s="1"/>
  <c r="J67" i="3"/>
  <c r="K42" i="3"/>
  <c r="E16" i="3" s="1"/>
  <c r="J69" i="3"/>
  <c r="J70" i="3"/>
  <c r="K44" i="3" s="1"/>
  <c r="E18" i="3" s="1"/>
  <c r="J71" i="3"/>
  <c r="K45" i="3" s="1"/>
  <c r="E19" i="3" s="1"/>
  <c r="J72" i="3"/>
  <c r="K46" i="3" s="1"/>
  <c r="E20" i="3" s="1"/>
  <c r="J73" i="3"/>
  <c r="K47" i="3" s="1"/>
  <c r="E21" i="3" s="1"/>
  <c r="J74" i="3"/>
  <c r="K48" i="3" s="1"/>
  <c r="E22" i="3" s="1"/>
  <c r="J75" i="3"/>
  <c r="J76" i="3"/>
  <c r="J58" i="3"/>
  <c r="J6" i="34"/>
  <c r="I25" i="5"/>
  <c r="I24" i="95" l="1"/>
  <c r="D12" i="95" s="1"/>
  <c r="G11" i="5"/>
  <c r="F11" i="5"/>
  <c r="J38" i="94"/>
  <c r="E16" i="94" s="1"/>
  <c r="K16" i="94" s="1"/>
  <c r="D7" i="95"/>
  <c r="J7" i="95" s="1"/>
  <c r="K49" i="3"/>
  <c r="E23" i="3" s="1"/>
  <c r="G23" i="3" s="1"/>
  <c r="I21" i="3"/>
  <c r="G21" i="3"/>
  <c r="K21" i="3"/>
  <c r="G18" i="3"/>
  <c r="K18" i="3"/>
  <c r="I18" i="3"/>
  <c r="G19" i="3"/>
  <c r="K19" i="3"/>
  <c r="I19" i="3"/>
  <c r="K16" i="3"/>
  <c r="G16" i="3"/>
  <c r="I16" i="3"/>
  <c r="I22" i="3"/>
  <c r="K22" i="3"/>
  <c r="G22" i="3"/>
  <c r="K14" i="3"/>
  <c r="I14" i="3"/>
  <c r="G14" i="3"/>
  <c r="E12" i="3"/>
  <c r="I20" i="3"/>
  <c r="G20" i="3"/>
  <c r="K20" i="3"/>
  <c r="I19" i="94"/>
  <c r="G19" i="94"/>
  <c r="I17" i="94"/>
  <c r="G17" i="94"/>
  <c r="I14" i="94"/>
  <c r="G14" i="94"/>
  <c r="E6" i="94"/>
  <c r="K6" i="94" s="1"/>
  <c r="I7" i="94"/>
  <c r="G7" i="94"/>
  <c r="E8" i="94"/>
  <c r="K8" i="94" s="1"/>
  <c r="E21" i="94"/>
  <c r="K21" i="94" s="1"/>
  <c r="J33" i="94"/>
  <c r="E11" i="94" s="1"/>
  <c r="K11" i="94" s="1"/>
  <c r="E10" i="94"/>
  <c r="K10" i="94" s="1"/>
  <c r="E18" i="94"/>
  <c r="K18" i="94" s="1"/>
  <c r="J31" i="94"/>
  <c r="E9" i="94" s="1"/>
  <c r="K9" i="94" s="1"/>
  <c r="J34" i="94"/>
  <c r="E12" i="94" s="1"/>
  <c r="K12" i="94" s="1"/>
  <c r="D11" i="95"/>
  <c r="J11" i="95" s="1"/>
  <c r="D13" i="95"/>
  <c r="D10" i="95"/>
  <c r="I21" i="95"/>
  <c r="D9" i="95" s="1"/>
  <c r="D8" i="95"/>
  <c r="I18" i="95"/>
  <c r="D6" i="95" s="1"/>
  <c r="E17" i="3"/>
  <c r="E15" i="3"/>
  <c r="E10" i="3"/>
  <c r="E9" i="3"/>
  <c r="K32" i="3"/>
  <c r="E6" i="3" s="1"/>
  <c r="E8" i="3"/>
  <c r="K50" i="3"/>
  <c r="E24" i="3" s="1"/>
  <c r="E7" i="3"/>
  <c r="J37" i="94"/>
  <c r="E15" i="94" s="1"/>
  <c r="K15" i="94" s="1"/>
  <c r="E13" i="94"/>
  <c r="K13" i="94" s="1"/>
  <c r="E20" i="94"/>
  <c r="K20" i="94" s="1"/>
  <c r="J63" i="3"/>
  <c r="E11" i="3" s="1"/>
  <c r="F12" i="95" l="1"/>
  <c r="H12" i="95"/>
  <c r="J12" i="95"/>
  <c r="F11" i="95"/>
  <c r="H11" i="95"/>
  <c r="G16" i="94"/>
  <c r="I16" i="94"/>
  <c r="F7" i="95"/>
  <c r="H7" i="95"/>
  <c r="I23" i="3"/>
  <c r="K23" i="3"/>
  <c r="K7" i="3"/>
  <c r="I7" i="3"/>
  <c r="G7" i="3"/>
  <c r="K8" i="3"/>
  <c r="I8" i="3"/>
  <c r="G8" i="3"/>
  <c r="G6" i="3"/>
  <c r="I6" i="3"/>
  <c r="K6" i="3"/>
  <c r="K24" i="3"/>
  <c r="I24" i="3"/>
  <c r="G24" i="3"/>
  <c r="K9" i="3"/>
  <c r="G9" i="3"/>
  <c r="I9" i="3"/>
  <c r="G10" i="3"/>
  <c r="I10" i="3"/>
  <c r="K10" i="3"/>
  <c r="K15" i="3"/>
  <c r="I15" i="3"/>
  <c r="G15" i="3"/>
  <c r="G11" i="3"/>
  <c r="I11" i="3"/>
  <c r="K11" i="3"/>
  <c r="I12" i="3"/>
  <c r="G12" i="3"/>
  <c r="K12" i="3"/>
  <c r="K17" i="3"/>
  <c r="I17" i="3"/>
  <c r="G17" i="3"/>
  <c r="I11" i="94"/>
  <c r="G11" i="94"/>
  <c r="I21" i="94"/>
  <c r="G21" i="94"/>
  <c r="I18" i="94"/>
  <c r="G18" i="94"/>
  <c r="I8" i="94"/>
  <c r="G8" i="94"/>
  <c r="I13" i="94"/>
  <c r="G13" i="94"/>
  <c r="G15" i="94"/>
  <c r="I15" i="94"/>
  <c r="I12" i="94"/>
  <c r="G12" i="94"/>
  <c r="I10" i="94"/>
  <c r="G10" i="94"/>
  <c r="G20" i="94"/>
  <c r="I20" i="94"/>
  <c r="I9" i="94"/>
  <c r="G9" i="94"/>
  <c r="G6" i="94"/>
  <c r="I6" i="94"/>
  <c r="J10" i="95"/>
  <c r="H10" i="95"/>
  <c r="F10" i="95"/>
  <c r="J6" i="95"/>
  <c r="F6" i="95"/>
  <c r="H6" i="95"/>
  <c r="J8" i="95"/>
  <c r="H8" i="95"/>
  <c r="F8" i="95"/>
  <c r="J9" i="95"/>
  <c r="H9" i="95"/>
  <c r="F9" i="95"/>
  <c r="J13" i="95"/>
  <c r="H13" i="95"/>
  <c r="F13" i="95"/>
  <c r="A49" i="94" a="1"/>
  <c r="A49" i="94" s="1"/>
  <c r="A28" i="94" a="1"/>
  <c r="A28" i="94" s="1"/>
  <c r="F83" i="93"/>
  <c r="F158" i="93"/>
  <c r="F157" i="93"/>
  <c r="F136" i="93"/>
  <c r="I142" i="93" s="1"/>
  <c r="F126" i="93"/>
  <c r="F125" i="93"/>
  <c r="F124" i="93"/>
  <c r="F123" i="93"/>
  <c r="F128" i="93" s="1"/>
  <c r="F122" i="93"/>
  <c r="N119" i="93"/>
  <c r="N114" i="93"/>
  <c r="H107" i="93"/>
  <c r="Q105" i="93"/>
  <c r="H105" i="93"/>
  <c r="P104" i="93"/>
  <c r="H104" i="93"/>
  <c r="P103" i="93"/>
  <c r="H102" i="93"/>
  <c r="B97" i="93"/>
  <c r="B96" i="93"/>
  <c r="B95" i="93"/>
  <c r="F80" i="93"/>
  <c r="O77" i="93"/>
  <c r="F66" i="93"/>
  <c r="H106" i="93" s="1"/>
  <c r="K57" i="93"/>
  <c r="K56" i="93"/>
  <c r="F50" i="93"/>
  <c r="F49" i="93"/>
  <c r="F51" i="93" s="1"/>
  <c r="K48" i="93"/>
  <c r="T18" i="93"/>
  <c r="P18" i="93"/>
  <c r="M18" i="93"/>
  <c r="N18" i="93" s="1"/>
  <c r="R18" i="93" s="1"/>
  <c r="S18" i="93" s="1"/>
  <c r="F78" i="92"/>
  <c r="F80" i="92" s="1"/>
  <c r="F75" i="92"/>
  <c r="F158" i="92"/>
  <c r="F157" i="92"/>
  <c r="I142" i="92"/>
  <c r="F136" i="92"/>
  <c r="F126" i="92"/>
  <c r="F125" i="92"/>
  <c r="F124" i="92"/>
  <c r="F123" i="92"/>
  <c r="F128" i="92" s="1"/>
  <c r="F122" i="92"/>
  <c r="N119" i="92"/>
  <c r="N114" i="92"/>
  <c r="H107" i="92"/>
  <c r="H106" i="92"/>
  <c r="Q105" i="92"/>
  <c r="H105" i="92"/>
  <c r="P104" i="92"/>
  <c r="H104" i="92"/>
  <c r="P103" i="92"/>
  <c r="H102" i="92"/>
  <c r="B97" i="92"/>
  <c r="B96" i="92"/>
  <c r="B95" i="92"/>
  <c r="O77" i="92"/>
  <c r="F66" i="92"/>
  <c r="K57" i="92"/>
  <c r="K56" i="92"/>
  <c r="F49" i="92"/>
  <c r="K48" i="92"/>
  <c r="F76" i="92"/>
  <c r="T18" i="92"/>
  <c r="M18" i="92"/>
  <c r="P18" i="92" s="1"/>
  <c r="F81" i="85"/>
  <c r="F78" i="85"/>
  <c r="F77" i="92" l="1"/>
  <c r="K25" i="3"/>
  <c r="K5" i="83" s="1"/>
  <c r="L5" i="83" s="1"/>
  <c r="M5" i="83" s="1"/>
  <c r="I25" i="3"/>
  <c r="K14" i="83" s="1"/>
  <c r="L14" i="83" s="1"/>
  <c r="M14" i="83" s="1"/>
  <c r="F14" i="95"/>
  <c r="K24" i="83" s="1"/>
  <c r="L24" i="83" s="1"/>
  <c r="M24" i="83" s="1"/>
  <c r="H14" i="95"/>
  <c r="K15" i="83" s="1"/>
  <c r="L15" i="83" s="1"/>
  <c r="M15" i="83" s="1"/>
  <c r="J14" i="95"/>
  <c r="K6" i="83" s="1"/>
  <c r="L6" i="83" s="1"/>
  <c r="M6" i="83" s="1"/>
  <c r="E189" i="93"/>
  <c r="H8" i="5"/>
  <c r="I8" i="5" s="1"/>
  <c r="G22" i="94"/>
  <c r="K22" i="83" s="1"/>
  <c r="L22" i="83" s="1"/>
  <c r="M22" i="83" s="1"/>
  <c r="G25" i="3"/>
  <c r="I22" i="94"/>
  <c r="K13" i="83" s="1"/>
  <c r="L13" i="83" s="1"/>
  <c r="M13" i="83" s="1"/>
  <c r="K22" i="94"/>
  <c r="K4" i="83" s="1"/>
  <c r="L4" i="83" s="1"/>
  <c r="M4" i="83" s="1"/>
  <c r="F34" i="93"/>
  <c r="F36" i="93" s="1"/>
  <c r="H103" i="93"/>
  <c r="H108" i="93" s="1"/>
  <c r="F76" i="93"/>
  <c r="F77" i="93" s="1"/>
  <c r="F86" i="93" s="1"/>
  <c r="F36" i="92"/>
  <c r="F40" i="92" s="1"/>
  <c r="F83" i="92"/>
  <c r="F51" i="92"/>
  <c r="E189" i="92"/>
  <c r="N18" i="92"/>
  <c r="R18" i="92" s="1"/>
  <c r="S18" i="92" s="1"/>
  <c r="H103" i="92"/>
  <c r="H108" i="92" s="1"/>
  <c r="F50" i="92"/>
  <c r="H5" i="5"/>
  <c r="H15" i="5" s="1"/>
  <c r="H6" i="5"/>
  <c r="I6" i="5" s="1"/>
  <c r="H10" i="5"/>
  <c r="I10" i="5" s="1"/>
  <c r="H7" i="5"/>
  <c r="I7" i="5" s="1"/>
  <c r="H9" i="5"/>
  <c r="I9" i="5" s="1"/>
  <c r="H11" i="5"/>
  <c r="I11" i="5" s="1"/>
  <c r="M7" i="83" l="1"/>
  <c r="I35" i="92"/>
  <c r="I37" i="92" s="1"/>
  <c r="F81" i="92"/>
  <c r="F86" i="92" s="1"/>
  <c r="K86" i="92" s="1"/>
  <c r="K7" i="83"/>
  <c r="K16" i="83"/>
  <c r="K23" i="83"/>
  <c r="I97" i="93"/>
  <c r="K86" i="93"/>
  <c r="F40" i="93"/>
  <c r="I35" i="93" s="1"/>
  <c r="I37" i="93" s="1"/>
  <c r="I106" i="92"/>
  <c r="N104" i="92"/>
  <c r="O104" i="92" s="1"/>
  <c r="K54" i="92"/>
  <c r="I48" i="92"/>
  <c r="I104" i="92"/>
  <c r="H64" i="92"/>
  <c r="H60" i="92"/>
  <c r="I47" i="92"/>
  <c r="S132" i="92"/>
  <c r="T132" i="92" s="1"/>
  <c r="K40" i="92"/>
  <c r="O113" i="92"/>
  <c r="P105" i="92"/>
  <c r="H63" i="92"/>
  <c r="H59" i="92"/>
  <c r="I50" i="92"/>
  <c r="H65" i="92"/>
  <c r="H61" i="92"/>
  <c r="I105" i="92"/>
  <c r="I103" i="92"/>
  <c r="H62" i="92"/>
  <c r="H58" i="92"/>
  <c r="I172" i="92"/>
  <c r="I107" i="92"/>
  <c r="I102" i="92"/>
  <c r="I97" i="92" l="1"/>
  <c r="K25" i="83"/>
  <c r="L23" i="83"/>
  <c r="M23" i="83" s="1"/>
  <c r="L7" i="83"/>
  <c r="I104" i="93"/>
  <c r="H64" i="93"/>
  <c r="H60" i="93"/>
  <c r="I47" i="93"/>
  <c r="O113" i="93"/>
  <c r="P105" i="93"/>
  <c r="H63" i="93"/>
  <c r="H59" i="93"/>
  <c r="I50" i="93"/>
  <c r="I105" i="93"/>
  <c r="I103" i="93"/>
  <c r="I106" i="93"/>
  <c r="K54" i="93"/>
  <c r="S132" i="93"/>
  <c r="T132" i="93" s="1"/>
  <c r="K40" i="93"/>
  <c r="H62" i="93"/>
  <c r="H58" i="93"/>
  <c r="I172" i="93"/>
  <c r="I107" i="93"/>
  <c r="I102" i="93"/>
  <c r="H65" i="93"/>
  <c r="H61" i="93"/>
  <c r="N104" i="93"/>
  <c r="O104" i="93" s="1"/>
  <c r="I48" i="93"/>
  <c r="I108" i="92"/>
  <c r="I174" i="92" s="1"/>
  <c r="O114" i="92"/>
  <c r="O115" i="92" s="1"/>
  <c r="O119" i="92"/>
  <c r="O120" i="92" s="1"/>
  <c r="O118" i="92"/>
  <c r="O116" i="92"/>
  <c r="H66" i="92"/>
  <c r="I96" i="92" s="1"/>
  <c r="I49" i="92"/>
  <c r="F34" i="85"/>
  <c r="F36" i="85" s="1"/>
  <c r="F161" i="85"/>
  <c r="F158" i="85" s="1"/>
  <c r="F80" i="85"/>
  <c r="F75" i="85"/>
  <c r="F157" i="85"/>
  <c r="I142" i="85"/>
  <c r="F136" i="85"/>
  <c r="F128" i="85"/>
  <c r="F126" i="85"/>
  <c r="F125" i="85"/>
  <c r="F124" i="85"/>
  <c r="F123" i="85"/>
  <c r="F122" i="85"/>
  <c r="N114" i="85"/>
  <c r="H107" i="85"/>
  <c r="Q105" i="85"/>
  <c r="H105" i="85"/>
  <c r="N119" i="85" s="1"/>
  <c r="P104" i="85"/>
  <c r="H104" i="85"/>
  <c r="P103" i="85"/>
  <c r="H103" i="85"/>
  <c r="H102" i="85"/>
  <c r="B97" i="85"/>
  <c r="B96" i="85"/>
  <c r="B95" i="85"/>
  <c r="O77" i="85"/>
  <c r="F66" i="85"/>
  <c r="H106" i="85" s="1"/>
  <c r="K57" i="85"/>
  <c r="F49" i="85"/>
  <c r="K48" i="85"/>
  <c r="T18" i="85"/>
  <c r="M18" i="85"/>
  <c r="P18" i="85" s="1"/>
  <c r="M16" i="83" l="1"/>
  <c r="L16" i="83"/>
  <c r="M25" i="83"/>
  <c r="L25" i="83"/>
  <c r="I49" i="93"/>
  <c r="K60" i="93" s="1"/>
  <c r="H66" i="93"/>
  <c r="O114" i="93"/>
  <c r="O115" i="93" s="1"/>
  <c r="O119" i="93"/>
  <c r="O120" i="93" s="1"/>
  <c r="O118" i="93"/>
  <c r="O116" i="93"/>
  <c r="I108" i="93"/>
  <c r="I174" i="93" s="1"/>
  <c r="F40" i="85"/>
  <c r="I35" i="85" s="1"/>
  <c r="I37" i="85" s="1"/>
  <c r="O121" i="92"/>
  <c r="I115" i="92" s="1"/>
  <c r="I121" i="92" s="1"/>
  <c r="I51" i="92"/>
  <c r="K65" i="92"/>
  <c r="K58" i="92"/>
  <c r="K59" i="92"/>
  <c r="K64" i="92"/>
  <c r="K61" i="92"/>
  <c r="K60" i="92"/>
  <c r="K63" i="92"/>
  <c r="K62" i="92"/>
  <c r="E189" i="85"/>
  <c r="F76" i="85"/>
  <c r="F77" i="85" s="1"/>
  <c r="H108" i="85"/>
  <c r="F51" i="85"/>
  <c r="K56" i="85"/>
  <c r="N18" i="85"/>
  <c r="R18" i="85" s="1"/>
  <c r="S18" i="85" s="1"/>
  <c r="F50" i="85"/>
  <c r="F83" i="85"/>
  <c r="K63" i="93" l="1"/>
  <c r="K61" i="93"/>
  <c r="K59" i="93"/>
  <c r="K62" i="93"/>
  <c r="K65" i="93"/>
  <c r="K64" i="93"/>
  <c r="I51" i="93"/>
  <c r="I95" i="93" s="1"/>
  <c r="K58" i="93"/>
  <c r="I96" i="93"/>
  <c r="I116" i="93"/>
  <c r="O121" i="93"/>
  <c r="I115" i="93" s="1"/>
  <c r="I121" i="93" s="1"/>
  <c r="N104" i="85"/>
  <c r="O104" i="85" s="1"/>
  <c r="K40" i="85"/>
  <c r="H61" i="85"/>
  <c r="H64" i="85"/>
  <c r="I48" i="85"/>
  <c r="H60" i="85"/>
  <c r="H58" i="85"/>
  <c r="I47" i="85"/>
  <c r="K54" i="85"/>
  <c r="H62" i="85"/>
  <c r="S132" i="85"/>
  <c r="T132" i="85" s="1"/>
  <c r="I105" i="85"/>
  <c r="I107" i="85"/>
  <c r="I103" i="85"/>
  <c r="H63" i="85"/>
  <c r="P105" i="85"/>
  <c r="H59" i="85"/>
  <c r="I50" i="85"/>
  <c r="I172" i="85"/>
  <c r="O113" i="85"/>
  <c r="O114" i="85" s="1"/>
  <c r="O115" i="85" s="1"/>
  <c r="I102" i="85"/>
  <c r="I106" i="85"/>
  <c r="I104" i="85"/>
  <c r="H65" i="85"/>
  <c r="K66" i="92"/>
  <c r="K68" i="92" s="1"/>
  <c r="I95" i="92"/>
  <c r="I98" i="92" s="1"/>
  <c r="I173" i="92" s="1"/>
  <c r="I116" i="92"/>
  <c r="F86" i="85"/>
  <c r="K86" i="85" s="1"/>
  <c r="I98" i="93" l="1"/>
  <c r="I173" i="93" s="1"/>
  <c r="K66" i="93"/>
  <c r="K68" i="93" s="1"/>
  <c r="I49" i="85"/>
  <c r="I51" i="85" s="1"/>
  <c r="I95" i="85" s="1"/>
  <c r="H66" i="85"/>
  <c r="I96" i="85" s="1"/>
  <c r="I108" i="85"/>
  <c r="I174" i="85" s="1"/>
  <c r="I124" i="93"/>
  <c r="I123" i="93"/>
  <c r="I126" i="93"/>
  <c r="I122" i="93"/>
  <c r="I125" i="93"/>
  <c r="O116" i="85"/>
  <c r="O119" i="85"/>
  <c r="O120" i="85" s="1"/>
  <c r="O118" i="85"/>
  <c r="I124" i="92"/>
  <c r="I123" i="92"/>
  <c r="I125" i="92"/>
  <c r="I126" i="92"/>
  <c r="I122" i="92"/>
  <c r="K60" i="85"/>
  <c r="I97" i="85"/>
  <c r="I116" i="85"/>
  <c r="K63" i="85" l="1"/>
  <c r="K64" i="85"/>
  <c r="K61" i="85"/>
  <c r="K62" i="85"/>
  <c r="K65" i="85"/>
  <c r="K58" i="85"/>
  <c r="K59" i="85"/>
  <c r="I128" i="93"/>
  <c r="I141" i="93" s="1"/>
  <c r="I143" i="93" s="1"/>
  <c r="I175" i="93" s="1"/>
  <c r="I98" i="85"/>
  <c r="I173" i="85" s="1"/>
  <c r="O121" i="85"/>
  <c r="I115" i="85" s="1"/>
  <c r="I121" i="85" s="1"/>
  <c r="I128" i="92"/>
  <c r="I141" i="92" s="1"/>
  <c r="I143" i="92" s="1"/>
  <c r="I175" i="92" s="1"/>
  <c r="I125" i="85"/>
  <c r="I124" i="85"/>
  <c r="I122" i="85"/>
  <c r="I123" i="85"/>
  <c r="I126" i="85"/>
  <c r="K66" i="85" l="1"/>
  <c r="K68" i="85" s="1"/>
  <c r="I128" i="85"/>
  <c r="I141" i="85" s="1"/>
  <c r="I143" i="85" s="1"/>
  <c r="I175" i="85" s="1"/>
  <c r="I5" i="5" l="1"/>
  <c r="I15" i="5" s="1"/>
  <c r="E147" i="92" l="1"/>
  <c r="E147" i="85"/>
  <c r="E147" i="93"/>
  <c r="E148" i="92"/>
  <c r="E148" i="93"/>
  <c r="E148" i="85"/>
  <c r="E151" i="93" l="1"/>
  <c r="I176" i="93" s="1"/>
  <c r="I177" i="93" s="1"/>
  <c r="H156" i="93" s="1"/>
  <c r="H157" i="93" s="1"/>
  <c r="E151" i="92"/>
  <c r="I176" i="92" s="1"/>
  <c r="I177" i="92" s="1"/>
  <c r="H156" i="92" s="1"/>
  <c r="H157" i="92" s="1"/>
  <c r="I179" i="92" s="1"/>
  <c r="F11" i="83" s="1"/>
  <c r="G11" i="83" s="1"/>
  <c r="I11" i="83" s="1"/>
  <c r="J11" i="83" s="1"/>
  <c r="E151" i="85"/>
  <c r="I176" i="85" s="1"/>
  <c r="I177" i="85" s="1"/>
  <c r="H156" i="85" s="1"/>
  <c r="H157" i="85" s="1"/>
  <c r="I179" i="85" s="1"/>
  <c r="F12" i="83" l="1"/>
  <c r="G12" i="83" s="1"/>
  <c r="I12" i="83" s="1"/>
  <c r="J12" i="83" s="1"/>
  <c r="I181" i="92"/>
  <c r="H160" i="92"/>
  <c r="C186" i="92"/>
  <c r="F186" i="92" s="1"/>
  <c r="I186" i="92" s="1"/>
  <c r="I201" i="92" s="1"/>
  <c r="I202" i="92" s="1"/>
  <c r="H159" i="92"/>
  <c r="H161" i="92"/>
  <c r="H158" i="92"/>
  <c r="H163" i="92" s="1"/>
  <c r="I178" i="92" s="1"/>
  <c r="I179" i="93"/>
  <c r="C186" i="93" s="1"/>
  <c r="F21" i="83"/>
  <c r="G21" i="83" s="1"/>
  <c r="I21" i="83" s="1"/>
  <c r="J21" i="83" s="1"/>
  <c r="F20" i="83"/>
  <c r="G20" i="83" s="1"/>
  <c r="I20" i="83" s="1"/>
  <c r="J20" i="83" s="1"/>
  <c r="I181" i="85"/>
  <c r="C186" i="85"/>
  <c r="F186" i="85" s="1"/>
  <c r="I186" i="85" s="1"/>
  <c r="I201" i="85" s="1"/>
  <c r="I202" i="85" s="1"/>
  <c r="H158" i="85"/>
  <c r="H163" i="85" s="1"/>
  <c r="I178" i="85" s="1"/>
  <c r="H160" i="85"/>
  <c r="H159" i="85"/>
  <c r="H161" i="85"/>
  <c r="G16" i="83" l="1"/>
  <c r="N16" i="83" s="1"/>
  <c r="E30" i="83" s="1"/>
  <c r="I200" i="92"/>
  <c r="J16" i="83"/>
  <c r="P16" i="83" s="1"/>
  <c r="G30" i="83" s="1"/>
  <c r="I16" i="83"/>
  <c r="O16" i="83" s="1"/>
  <c r="F30" i="83" s="1"/>
  <c r="G25" i="83"/>
  <c r="N25" i="83" s="1"/>
  <c r="E31" i="83" s="1"/>
  <c r="F3" i="83"/>
  <c r="H160" i="93"/>
  <c r="F2" i="83"/>
  <c r="H161" i="93"/>
  <c r="I181" i="93"/>
  <c r="H158" i="93"/>
  <c r="H163" i="93" s="1"/>
  <c r="I178" i="93" s="1"/>
  <c r="H159" i="93"/>
  <c r="I200" i="85"/>
  <c r="I200" i="93"/>
  <c r="F186" i="93"/>
  <c r="I186" i="93" s="1"/>
  <c r="I201" i="93" s="1"/>
  <c r="I202" i="93" s="1"/>
  <c r="J25" i="83" l="1"/>
  <c r="P25" i="83" s="1"/>
  <c r="G31" i="83" s="1"/>
  <c r="I25" i="83"/>
  <c r="O25" i="83" s="1"/>
  <c r="F31" i="83" s="1"/>
  <c r="G3" i="83"/>
  <c r="I3" i="83" s="1"/>
  <c r="J3" i="83" s="1"/>
  <c r="G2" i="83"/>
  <c r="I2" i="83" s="1"/>
  <c r="J2" i="83" s="1"/>
  <c r="J7" i="83" l="1"/>
  <c r="P7" i="83" s="1"/>
  <c r="G29" i="83" s="1"/>
  <c r="I7" i="83"/>
  <c r="O7" i="83" s="1"/>
  <c r="F29" i="83" s="1"/>
  <c r="F32" i="83" s="1"/>
  <c r="G7" i="83"/>
  <c r="N7" i="83" l="1"/>
  <c r="E29" i="83" s="1"/>
  <c r="E32" i="83" s="1"/>
  <c r="G32" i="8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<sst xmlns="http://schemas.openxmlformats.org/spreadsheetml/2006/main" count="1907" uniqueCount="501">
  <si>
    <t>CURITIBA</t>
  </si>
  <si>
    <t>Total</t>
  </si>
  <si>
    <t>GRUPO</t>
  </si>
  <si>
    <t>ITEM</t>
  </si>
  <si>
    <t>CATSER</t>
  </si>
  <si>
    <t>DESCRIÇÃO/ESPECIFICAÇÃO</t>
  </si>
  <si>
    <t>QUANT. DE  POSTOS</t>
  </si>
  <si>
    <t>PERÍODO (MESES)</t>
  </si>
  <si>
    <t>PARANÁ</t>
  </si>
  <si>
    <t>Descrição</t>
  </si>
  <si>
    <t>Cláusula</t>
  </si>
  <si>
    <t>Valores</t>
  </si>
  <si>
    <t>Desconto</t>
  </si>
  <si>
    <t>CIDADE PREST.</t>
  </si>
  <si>
    <t>%  ISS</t>
  </si>
  <si>
    <t>UNIDADE</t>
  </si>
  <si>
    <t>Valor VT</t>
  </si>
  <si>
    <t>*Salário Normativo da Categoria</t>
  </si>
  <si>
    <t>*CURITIBA</t>
  </si>
  <si>
    <t>* tarifa cartão (METROCARD)</t>
  </si>
  <si>
    <t>Adicional de Insalubridade</t>
  </si>
  <si>
    <t>CASCAVEL</t>
  </si>
  <si>
    <t>Adicional de Periculosidade</t>
  </si>
  <si>
    <t>MARINGÁ</t>
  </si>
  <si>
    <t>Vale Alimentação</t>
  </si>
  <si>
    <t>PORTO ALEGRE</t>
  </si>
  <si>
    <t>FLORIANÓPOLIS</t>
  </si>
  <si>
    <t>*TARIFA CARTÃO</t>
  </si>
  <si>
    <t>CAXIAS DO SUL</t>
  </si>
  <si>
    <t>PASSO FUNDO</t>
  </si>
  <si>
    <t>Porto Alegre</t>
  </si>
  <si>
    <t>SANTA MARIA</t>
  </si>
  <si>
    <t>Caxias do Sul</t>
  </si>
  <si>
    <t>Pelotas</t>
  </si>
  <si>
    <t>Santa Cruz do Sul</t>
  </si>
  <si>
    <t>PELOTAS</t>
  </si>
  <si>
    <t>Santa Maria</t>
  </si>
  <si>
    <t>Passo Fundo</t>
  </si>
  <si>
    <t>SANTA CRUZ DO SUL</t>
  </si>
  <si>
    <t>SANTA CATARINA</t>
  </si>
  <si>
    <t>FLORIANOPOLIS</t>
  </si>
  <si>
    <t>Custos Indiretos</t>
  </si>
  <si>
    <t>Lucro</t>
  </si>
  <si>
    <t>PIS</t>
  </si>
  <si>
    <t>COFINS</t>
  </si>
  <si>
    <t>RIO GRANDE DO SUL</t>
  </si>
  <si>
    <t>Valor Unitário</t>
  </si>
  <si>
    <t>DESCRIÇÃO</t>
  </si>
  <si>
    <t xml:space="preserve">ANEXO VII-D - PLANILHA DE COMPOSIÇÃO DE CUSTOS E FORMAÇÃO DE PREÇOS - IN Nº 07/2018 - SEGES /MPDG                                                     </t>
  </si>
  <si>
    <t>Com ajustes após a publicação da Lei nº 13.467 de 13 de Julho de 2017 - Reforma Trabalhista</t>
  </si>
  <si>
    <t>Nº Processo</t>
  </si>
  <si>
    <t>Licitação Nº</t>
  </si>
  <si>
    <t>DIA __/__/__ às __:__ HORAS</t>
  </si>
  <si>
    <t>DISCRIMINAÇÃO DOS SERVIÇOS (DADOS REFERENTE À CONTRATAÇÃO)</t>
  </si>
  <si>
    <t>A</t>
  </si>
  <si>
    <t>Data de apresentação da proposta (dia/mês/ano)</t>
  </si>
  <si>
    <t>B</t>
  </si>
  <si>
    <t>Município/UF</t>
  </si>
  <si>
    <t>C</t>
  </si>
  <si>
    <r>
      <t xml:space="preserve">Ano Acordo, Convenção ou Sentença Normativa em Dissídio Coletivo </t>
    </r>
    <r>
      <rPr>
        <sz val="11"/>
        <color indexed="8"/>
        <rFont val="Arial Unicode MS"/>
      </rPr>
      <t xml:space="preserve"> </t>
    </r>
    <r>
      <rPr>
        <sz val="11"/>
        <color rgb="FFFF0000"/>
        <rFont val="Arial Unicode MS"/>
      </rPr>
      <t>- CCT PRA ESTIMATIVA DA ORÇAMENTAÇÃO</t>
    </r>
    <r>
      <rPr>
        <sz val="11"/>
        <color indexed="8"/>
        <rFont val="Arial Unicode MS"/>
      </rPr>
      <t xml:space="preserve">
</t>
    </r>
    <r>
      <rPr>
        <sz val="11"/>
        <color theme="5"/>
        <rFont val="Arial Unicode MS"/>
      </rPr>
      <t xml:space="preserve">                                                                                                                                                                     - OS ACORDOS PREVALECEM SOBRE A LEGISLAÇÃO</t>
    </r>
  </si>
  <si>
    <t>D</t>
  </si>
  <si>
    <t xml:space="preserve">Nº de meses de execução contratual   </t>
  </si>
  <si>
    <t>12 MESES</t>
  </si>
  <si>
    <t>E</t>
  </si>
  <si>
    <t>Nº de dias p/ o cálculo do vale transporte e auxílio alimentação</t>
  </si>
  <si>
    <t xml:space="preserve"> ACÓRDÃO Nº 1904/2007- TCU/Plenário - Item 5.4 Insumos</t>
  </si>
  <si>
    <t>DADOS DO CALENDÁRIO / ANO BISSEXTO</t>
  </si>
  <si>
    <t>IDENTIFICAÇÃO DO SERVIÇO</t>
  </si>
  <si>
    <t>Nº MÉDIO DE DIAS NO ANO</t>
  </si>
  <si>
    <t>Nº DE DIAS DA SEMANA</t>
  </si>
  <si>
    <t>Nº MÉDIO DE SEMANAS POR ANO</t>
  </si>
  <si>
    <t>QUANT. DE DIAS ÚTEIS NO ANO</t>
  </si>
  <si>
    <t>Nº DE MESES ANO</t>
  </si>
  <si>
    <t>Nº MÉDIO DE SEMANA POR MÊS</t>
  </si>
  <si>
    <t>QUANT. DE FERIADOS NACIONAIS</t>
  </si>
  <si>
    <t>Nº MÉDIO DE DIAS POR MÊS</t>
  </si>
  <si>
    <t>Nº MÉDIO DE DIAS (12x36)</t>
  </si>
  <si>
    <t>Tipo de Serviço</t>
  </si>
  <si>
    <t xml:space="preserve"> Unidade de Medida</t>
  </si>
  <si>
    <t>Quantidade Total a Contratar (em função da unidade de medida)</t>
  </si>
  <si>
    <t>POSTO DE TRABALHO</t>
  </si>
  <si>
    <r>
      <t xml:space="preserve">      Ano Bissexto: Nº médio de dias no ano: 365 /12 = 30,4167,  logo: 30,4167 / 2 = </t>
    </r>
    <r>
      <rPr>
        <b/>
        <sz val="14"/>
        <color theme="1"/>
        <rFont val="Calibri"/>
        <family val="2"/>
        <scheme val="minor"/>
      </rPr>
      <t>15,21</t>
    </r>
  </si>
  <si>
    <r>
      <t xml:space="preserve">Ano Bissexto: 365 </t>
    </r>
    <r>
      <rPr>
        <b/>
        <sz val="11"/>
        <color rgb="FF000000"/>
        <rFont val="Arial"/>
        <family val="2"/>
      </rPr>
      <t xml:space="preserve">/ </t>
    </r>
    <r>
      <rPr>
        <sz val="11"/>
        <color rgb="FF000000"/>
        <rFont val="Arial"/>
        <family val="2"/>
      </rPr>
      <t xml:space="preserve">7dias= 52,14 Semanas no ano= Logo 52,14 x5 dias= 260,70 dias úteis no ano - </t>
    </r>
    <r>
      <rPr>
        <b/>
        <sz val="11"/>
        <color rgb="FF000000"/>
        <rFont val="Arial"/>
        <family val="2"/>
      </rPr>
      <t>9 feriados nacionais</t>
    </r>
    <r>
      <rPr>
        <sz val="11"/>
        <color rgb="FF000000"/>
        <rFont val="Arial"/>
        <family val="2"/>
      </rPr>
      <t xml:space="preserve">=251,70/12 meses= 20,98, arred= </t>
    </r>
    <r>
      <rPr>
        <b/>
        <sz val="11"/>
        <color rgb="FF000000"/>
        <rFont val="Arial"/>
        <family val="2"/>
      </rPr>
      <t>21 dias</t>
    </r>
  </si>
  <si>
    <t>Mão de obra vinculada à execução contratual</t>
  </si>
  <si>
    <t>Dados para composição dos custos referente à mão-de-obra</t>
  </si>
  <si>
    <r>
      <t>A razão de existência da</t>
    </r>
    <r>
      <rPr>
        <b/>
        <sz val="14"/>
        <color theme="1"/>
        <rFont val="Arial Unicode MS"/>
        <family val="2"/>
      </rPr>
      <t xml:space="preserve"> jornada 12x36 </t>
    </r>
    <r>
      <rPr>
        <sz val="14"/>
        <color theme="1"/>
        <rFont val="Arial Unicode MS"/>
        <family val="2"/>
      </rPr>
      <t xml:space="preserve">deve-se à realidade fática da </t>
    </r>
    <r>
      <rPr>
        <b/>
        <sz val="14"/>
        <color theme="1"/>
        <rFont val="Arial Unicode MS"/>
        <family val="2"/>
      </rPr>
      <t>necessidade de haver serviços cuja prestação, em razão de sua natureza, não pode ser interrompido</t>
    </r>
    <r>
      <rPr>
        <sz val="14"/>
        <color theme="1"/>
        <rFont val="Arial Unicode MS"/>
        <family val="2"/>
      </rPr>
      <t>.O descanso convencional de 36 horas possui a mesma finalidade daqueles previstos nos arts. 66, 67 e 71 da CLT, qual seja, garantir tempo hábil para recompor as energias do empregado após a sua jornada de trabalho.</t>
    </r>
  </si>
  <si>
    <r>
      <t>Art. 193 da CLT.</t>
    </r>
    <r>
      <rPr>
        <sz val="16"/>
        <color theme="1"/>
        <rFont val="Segoe UI"/>
        <family val="2"/>
      </rPr>
      <t> São consideradas</t>
    </r>
    <r>
      <rPr>
        <b/>
        <sz val="16"/>
        <color theme="1"/>
        <rFont val="Segoe UI"/>
        <family val="2"/>
      </rPr>
      <t xml:space="preserve"> atividades ou operações perigosas</t>
    </r>
    <r>
      <rPr>
        <sz val="16"/>
        <color theme="1"/>
        <rFont val="Segoe UI"/>
        <family val="2"/>
      </rPr>
      <t>, [....] aquelas que, por sua natureza ou métodos de trabalho</t>
    </r>
    <r>
      <rPr>
        <b/>
        <sz val="16"/>
        <color theme="1"/>
        <rFont val="Segoe UI"/>
        <family val="2"/>
      </rPr>
      <t>, impliquem risco acentuado em virtude de exposição permanente do trabalhado</t>
    </r>
    <r>
      <rPr>
        <sz val="16"/>
        <color theme="1"/>
        <rFont val="Segoe UI"/>
        <family val="2"/>
      </rPr>
      <t xml:space="preserve">r a:  </t>
    </r>
    <r>
      <rPr>
        <b/>
        <sz val="16"/>
        <color theme="1"/>
        <rFont val="Segoe UI"/>
        <family val="2"/>
      </rPr>
      <t xml:space="preserve"> I - inflamáveis, explosivos ou energia elétrica</t>
    </r>
    <r>
      <rPr>
        <sz val="16"/>
        <color theme="1"/>
        <rFont val="Segoe UI"/>
        <family val="2"/>
      </rPr>
      <t>;   II -</t>
    </r>
    <r>
      <rPr>
        <b/>
        <sz val="16"/>
        <color theme="1"/>
        <rFont val="Segoe UI"/>
        <family val="2"/>
      </rPr>
      <t xml:space="preserve"> roubos ou outras espécies de violência física nas atividades profissionais de segurança pessoal ou patrimonial.</t>
    </r>
  </si>
  <si>
    <r>
      <t xml:space="preserve">Tipo de serviço (mesmo serviço com características distintas)   </t>
    </r>
    <r>
      <rPr>
        <sz val="12"/>
        <color theme="1"/>
        <rFont val="Arial Unicode MS"/>
      </rPr>
      <t xml:space="preserve"> </t>
    </r>
    <r>
      <rPr>
        <i/>
        <sz val="12"/>
        <color theme="1"/>
        <rFont val="Arial Unicode MS"/>
      </rPr>
      <t xml:space="preserve"> </t>
    </r>
    <r>
      <rPr>
        <i/>
        <sz val="11"/>
        <color theme="1"/>
        <rFont val="Arial Unicode MS"/>
      </rPr>
      <t>Anexo VI -A, Item 2, C, da IN 05/2017/SEGES (Escala de Trabalho)</t>
    </r>
  </si>
  <si>
    <t>DIURNO, DE SEGUNDA-FEIRA A SEXTA-FEIRA -  44 HORAS</t>
  </si>
  <si>
    <t>Classificação Brasileira de Ocupações (CBO)           http://www.mtecbo.gov.br/cbosite/pages/home.jsf</t>
  </si>
  <si>
    <r>
      <rPr>
        <vertAlign val="superscript"/>
        <sz val="14"/>
        <color rgb="FFFF0000"/>
        <rFont val="Arial Unicode MS"/>
      </rPr>
      <t>1</t>
    </r>
    <r>
      <rPr>
        <sz val="14"/>
        <color theme="1"/>
        <rFont val="Arial Unicode MS"/>
      </rPr>
      <t>Salário Normativo da Categoria Profissional</t>
    </r>
    <r>
      <rPr>
        <vertAlign val="superscript"/>
        <sz val="14"/>
        <color theme="5"/>
        <rFont val="Arial Unicode MS"/>
      </rPr>
      <t xml:space="preserve"> *CONFORME CCT</t>
    </r>
  </si>
  <si>
    <r>
      <t xml:space="preserve">Data Base da Categoria (dia/mês/ano) </t>
    </r>
    <r>
      <rPr>
        <i/>
        <sz val="10"/>
        <color theme="1"/>
        <rFont val="Arial Unicode MS"/>
      </rPr>
      <t xml:space="preserve"> (Cláusula 1º)</t>
    </r>
  </si>
  <si>
    <r>
      <rPr>
        <b/>
        <sz val="12"/>
        <color theme="1"/>
        <rFont val="Arial Unicode MS"/>
      </rPr>
      <t xml:space="preserve">Súmula nº 191 - ADICIONAL DE PERICULOSIDADE. INCIDÊNCIA. BASE DE CÁLCULO
</t>
    </r>
    <r>
      <rPr>
        <sz val="12"/>
        <color theme="1"/>
        <rFont val="Arial Unicode MS"/>
        <family val="2"/>
      </rPr>
      <t xml:space="preserve">
I – O adicional de periculosidade</t>
    </r>
    <r>
      <rPr>
        <b/>
        <sz val="12"/>
        <color theme="1"/>
        <rFont val="Arial Unicode MS"/>
      </rPr>
      <t xml:space="preserve"> incide apenas sobre o salário básico</t>
    </r>
    <r>
      <rPr>
        <sz val="12"/>
        <color theme="1"/>
        <rFont val="Arial Unicode MS"/>
        <family val="2"/>
      </rPr>
      <t xml:space="preserve"> e não sobre este acrescido de outros adicionais.</t>
    </r>
  </si>
  <si>
    <t>A CONVENÇÃO DA EMPRESA É A EQUIVALENTE  A DO CNAE DA EMPRESA, AO SINDICATO QUE ELA SE CADASTROU - ESTA CONVEÇÃO É APENAS PARA PRECIFICAÇÃO</t>
  </si>
  <si>
    <t xml:space="preserve"> Nota: A planilha será calculada considerando o valor mensal do empregado.</t>
  </si>
  <si>
    <r>
      <t xml:space="preserve">Nota </t>
    </r>
    <r>
      <rPr>
        <i/>
        <sz val="12"/>
        <color rgb="FFFF0000"/>
        <rFont val="Calibri"/>
        <family val="2"/>
        <scheme val="minor"/>
      </rPr>
      <t>1</t>
    </r>
    <r>
      <rPr>
        <i/>
        <sz val="12"/>
        <color theme="1"/>
        <rFont val="Calibri"/>
        <family val="2"/>
        <scheme val="minor"/>
      </rPr>
      <t xml:space="preserve">: Foi considerado o piso salarial estabelecido na convenção coletiva de trabalho PR002420/2023 p/ a estimativa de custos da contratação. Todavia, a Licitante deverá apresentar a Planilha de Custos e Formação de Preços com base em CCT ou outra norma coletiva mais benéfica, aplicável à categoria envolvida na contratação e </t>
    </r>
    <r>
      <rPr>
        <b/>
        <i/>
        <sz val="12"/>
        <color theme="1"/>
        <rFont val="Calibri"/>
        <family val="2"/>
        <scheme val="minor"/>
      </rPr>
      <t>à qual a licitante esteja obrigada, de acordo com seu enquadramento sindical (</t>
    </r>
    <r>
      <rPr>
        <b/>
        <i/>
        <sz val="11"/>
        <color theme="1"/>
        <rFont val="Calibri"/>
        <family val="2"/>
        <scheme val="minor"/>
      </rPr>
      <t>Art</t>
    </r>
    <r>
      <rPr>
        <i/>
        <sz val="11"/>
        <color theme="1"/>
        <rFont val="Calibri"/>
        <family val="2"/>
        <scheme val="minor"/>
      </rPr>
      <t>.</t>
    </r>
    <r>
      <rPr>
        <b/>
        <i/>
        <sz val="11"/>
        <color theme="1"/>
        <rFont val="Calibri"/>
        <family val="2"/>
        <scheme val="minor"/>
      </rPr>
      <t>511,§1º e § 2º c/c Art. 581 da CLT)</t>
    </r>
  </si>
  <si>
    <t>MÓDULO 01 - COMPOSIÇÃO DA REMUNERAÇÃO</t>
  </si>
  <si>
    <r>
      <t>§ 1º</t>
    </r>
    <r>
      <rPr>
        <sz val="16"/>
        <color theme="1"/>
        <rFont val="Segoe UI"/>
        <family val="2"/>
      </rPr>
      <t xml:space="preserve"> - O trabalho em </t>
    </r>
    <r>
      <rPr>
        <b/>
        <sz val="16"/>
        <color theme="1"/>
        <rFont val="Segoe UI"/>
        <family val="2"/>
      </rPr>
      <t>condições de periculosidade</t>
    </r>
    <r>
      <rPr>
        <sz val="16"/>
        <color theme="1"/>
        <rFont val="Segoe UI"/>
        <family val="2"/>
      </rPr>
      <t xml:space="preserve"> </t>
    </r>
    <r>
      <rPr>
        <b/>
        <sz val="16"/>
        <color theme="1"/>
        <rFont val="Segoe UI"/>
        <family val="2"/>
      </rPr>
      <t>assegura ao empregado</t>
    </r>
    <r>
      <rPr>
        <sz val="16"/>
        <color theme="1"/>
        <rFont val="Segoe UI"/>
        <family val="2"/>
      </rPr>
      <t xml:space="preserve"> um </t>
    </r>
    <r>
      <rPr>
        <b/>
        <sz val="16"/>
        <color rgb="FFFF0000"/>
        <rFont val="Segoe UI"/>
        <family val="2"/>
      </rPr>
      <t xml:space="preserve">adicional de 30% (trinta por cento) sobre o salário sem os acréscimos </t>
    </r>
    <r>
      <rPr>
        <sz val="16"/>
        <color theme="1"/>
        <rFont val="Segoe UI"/>
        <family val="2"/>
      </rPr>
      <t>resultantes de gratificações, prêmios ou participações nos lucros da empresa. (Incluído pela Lei nº 6.514, de 22.12.1977)</t>
    </r>
  </si>
  <si>
    <t>Composição da Remuneração</t>
  </si>
  <si>
    <t>Valor (R$)</t>
  </si>
  <si>
    <r>
      <t xml:space="preserve">Salário Base </t>
    </r>
    <r>
      <rPr>
        <b/>
        <i/>
        <sz val="12"/>
        <color indexed="8"/>
        <rFont val="Arial Unicode MS"/>
      </rPr>
      <t xml:space="preserve"> </t>
    </r>
    <r>
      <rPr>
        <i/>
        <sz val="10"/>
        <color indexed="8"/>
        <rFont val="Arial Unicode MS"/>
      </rPr>
      <t>(</t>
    </r>
    <r>
      <rPr>
        <b/>
        <i/>
        <sz val="12"/>
        <color indexed="8"/>
        <rFont val="Arial Unicode MS"/>
      </rPr>
      <t xml:space="preserve">CCT / 2023/2025 - Cláusula 3º com 3,53% reajuste)     </t>
    </r>
  </si>
  <si>
    <t>Valor da hora normal:</t>
  </si>
  <si>
    <t>Adicional de periculosidade</t>
  </si>
  <si>
    <t xml:space="preserve">A ORIENTAÇÃO JURISPRUDENCIAL Nº 259/SDI-I/TST (27.09.2002) DIZ QUE O ADICIONAL DE PERICULOSIDADE DEVE COMPOR A BASE DE CÁLCULO DO ADICIONAL NOTURNO, JÁ QUE TAMBÉM  NESTE HORÁRIO O TRABALHADOR PERMANECE SOB AS CONDIÇÕES DE RISCO. </t>
  </si>
  <si>
    <t>Valor da hora extra:</t>
  </si>
  <si>
    <r>
      <rPr>
        <b/>
        <sz val="14"/>
        <color rgb="FF000000"/>
        <rFont val="Arial"/>
        <family val="2"/>
      </rPr>
      <t>Art. 59-A</t>
    </r>
    <r>
      <rPr>
        <sz val="14"/>
        <color rgb="FF000000"/>
        <rFont val="Arial"/>
        <family val="2"/>
      </rPr>
      <t xml:space="preserve"> Parágrafo único.  A remuneração mensal pactuada pelo horário previsto no caput </t>
    </r>
    <r>
      <rPr>
        <b/>
        <sz val="14"/>
        <color rgb="FF000000"/>
        <rFont val="Arial"/>
        <family val="2"/>
      </rPr>
      <t xml:space="preserve">(Escala 12x36) </t>
    </r>
    <r>
      <rPr>
        <sz val="14"/>
        <color rgb="FF000000"/>
        <rFont val="Arial"/>
        <family val="2"/>
      </rPr>
      <t xml:space="preserve">deste artigo abrange os pagamentos devidos pelo </t>
    </r>
    <r>
      <rPr>
        <b/>
        <sz val="14"/>
        <color rgb="FF000000"/>
        <rFont val="Arial"/>
        <family val="2"/>
      </rPr>
      <t>descanso semanal remunerado (DSR)</t>
    </r>
    <r>
      <rPr>
        <sz val="14"/>
        <color rgb="FF000000"/>
        <rFont val="Arial"/>
        <family val="2"/>
      </rPr>
      <t xml:space="preserve"> e pelo </t>
    </r>
    <r>
      <rPr>
        <b/>
        <sz val="14"/>
        <color rgb="FF000000"/>
        <rFont val="Arial"/>
        <family val="2"/>
      </rPr>
      <t>descanso em feriados</t>
    </r>
    <r>
      <rPr>
        <sz val="14"/>
        <color rgb="FF000000"/>
        <rFont val="Arial"/>
        <family val="2"/>
      </rPr>
      <t xml:space="preserve">, e serão considerados </t>
    </r>
    <r>
      <rPr>
        <b/>
        <sz val="14"/>
        <color rgb="FFFF0000"/>
        <rFont val="Arial"/>
        <family val="2"/>
      </rPr>
      <t>compensados os feriados e as prorrogações de trabalho noturno</t>
    </r>
    <r>
      <rPr>
        <sz val="14"/>
        <color rgb="FF000000"/>
        <rFont val="Arial"/>
        <family val="2"/>
      </rPr>
      <t xml:space="preserve">, quando houver, de que tratam o art. 70 e o § 5º do art. 73 desta Consolidação. </t>
    </r>
  </si>
  <si>
    <t>F</t>
  </si>
  <si>
    <t>Total da Remuneração</t>
  </si>
  <si>
    <t xml:space="preserve">  </t>
  </si>
  <si>
    <t>Nota 1: O Módulo 1 refere-se ao valor mensal devido ao empregado pela prestação do serviço no período de 12 meses.</t>
  </si>
  <si>
    <t>MÓDULO 02 - ENCARGOS E BENEFÍCIOS ANUAIS, MENSAIS E DIÁRIOS</t>
  </si>
  <si>
    <t>Submódulo 2.1 - 13° (décimo terceiro) Salário, Férias e Adicional de Férias</t>
  </si>
  <si>
    <t>2.1</t>
  </si>
  <si>
    <t>13º Salário, Férias e Adicional de Férias</t>
  </si>
  <si>
    <t>Percentual (%)</t>
  </si>
  <si>
    <r>
      <t xml:space="preserve">13º Salário                                                                                </t>
    </r>
    <r>
      <rPr>
        <b/>
        <i/>
        <sz val="14"/>
        <color indexed="8"/>
        <rFont val="Arial Unicode MS"/>
        <family val="2"/>
      </rPr>
      <t>1/12</t>
    </r>
  </si>
  <si>
    <r>
      <t xml:space="preserve">Férias e Adicional de Férias                                  </t>
    </r>
    <r>
      <rPr>
        <i/>
        <sz val="12"/>
        <color theme="1"/>
        <rFont val="Arial Unicode MS"/>
      </rPr>
      <t xml:space="preserve">     </t>
    </r>
    <r>
      <rPr>
        <b/>
        <i/>
        <sz val="11"/>
        <color theme="1"/>
        <rFont val="Arial Unicode MS"/>
      </rPr>
      <t xml:space="preserve">Anexo XII da IN 05/2017 </t>
    </r>
  </si>
  <si>
    <t>Subtotal</t>
  </si>
  <si>
    <t>A+B</t>
  </si>
  <si>
    <t>Incidência do submódulo 2.2 sobre 13º Salário, Férias e Adicional de Férias</t>
  </si>
  <si>
    <r>
      <t xml:space="preserve">Nota 1: Como a planilha de custos e formação de preços é calculada mensalmente, provisiona-se proporcionalmente </t>
    </r>
    <r>
      <rPr>
        <b/>
        <sz val="14"/>
        <color theme="1"/>
        <rFont val="Calibri"/>
        <family val="2"/>
        <scheme val="minor"/>
      </rPr>
      <t>1/12 (um doze avos)</t>
    </r>
    <r>
      <rPr>
        <sz val="14"/>
        <color theme="1"/>
        <rFont val="Calibri"/>
        <family val="2"/>
        <scheme val="minor"/>
      </rPr>
      <t xml:space="preserve"> dos valores referentes a </t>
    </r>
    <r>
      <rPr>
        <b/>
        <sz val="14"/>
        <color indexed="8"/>
        <rFont val="Calibri"/>
        <family val="2"/>
      </rPr>
      <t>Gratificação Natalina, Férias e Adicional de Férias.</t>
    </r>
  </si>
  <si>
    <r>
      <t xml:space="preserve">Nota 2: O adicional de férias contido no Submódulo 2.1 corresponde a 1/3 (um terço) da remuneração que por sua vez é divido por 12 (doze) conforme Nota 1 acima. =1/3*(1/12)+1/12= </t>
    </r>
    <r>
      <rPr>
        <b/>
        <sz val="14"/>
        <color theme="1"/>
        <rFont val="Calibri"/>
        <family val="2"/>
        <scheme val="minor"/>
      </rPr>
      <t>11,11%</t>
    </r>
  </si>
  <si>
    <t>Art. 129 - Todo empregado terá direito anualmente ao gozo de um período de férias, sem prejuízo da remuneração.  </t>
  </si>
  <si>
    <r>
      <t xml:space="preserve">I - </t>
    </r>
    <r>
      <rPr>
        <b/>
        <sz val="14"/>
        <color theme="1"/>
        <rFont val="Arial Unicode MS"/>
      </rPr>
      <t>30 (trinta) dias corridos</t>
    </r>
    <r>
      <rPr>
        <sz val="14"/>
        <color theme="1"/>
        <rFont val="Arial Unicode MS"/>
        <family val="2"/>
      </rPr>
      <t xml:space="preserve">, quando não houver faltado ao serviço mais de 5 (cinco) vezes; II - </t>
    </r>
    <r>
      <rPr>
        <b/>
        <sz val="14"/>
        <color theme="1"/>
        <rFont val="Arial Unicode MS"/>
      </rPr>
      <t>24 (vinte e quatro) dias</t>
    </r>
    <r>
      <rPr>
        <sz val="14"/>
        <color theme="1"/>
        <rFont val="Arial Unicode MS"/>
        <family val="2"/>
      </rPr>
      <t xml:space="preserve"> corridos, quando houver tido de 6 (seis) a 14 (quatorze) faltas;  III - </t>
    </r>
    <r>
      <rPr>
        <b/>
        <sz val="14"/>
        <color theme="1"/>
        <rFont val="Arial Unicode MS"/>
      </rPr>
      <t>18 (dezoito) dias corridos</t>
    </r>
    <r>
      <rPr>
        <sz val="14"/>
        <color theme="1"/>
        <rFont val="Arial Unicode MS"/>
        <family val="2"/>
      </rPr>
      <t xml:space="preserve">, quando houver tido de 15 (quinze) a 23 (vinte e três) faltas;  IV - </t>
    </r>
    <r>
      <rPr>
        <b/>
        <sz val="14"/>
        <color theme="1"/>
        <rFont val="Arial Unicode MS"/>
      </rPr>
      <t>12 (doze) dias corridos</t>
    </r>
    <r>
      <rPr>
        <sz val="14"/>
        <color theme="1"/>
        <rFont val="Arial Unicode MS"/>
        <family val="2"/>
      </rPr>
      <t xml:space="preserve">, quando houver tido de 24 (vinte e quatro) a 32 (trinta e duas) faltas.   </t>
    </r>
  </si>
  <si>
    <r>
      <rPr>
        <b/>
        <sz val="15"/>
        <color rgb="FF716D73"/>
        <rFont val="Noto Serif"/>
        <family val="1"/>
      </rPr>
      <t>Os benefícios previstos na previdência social são:</t>
    </r>
    <r>
      <rPr>
        <sz val="15"/>
        <color rgb="FF716D73"/>
        <rFont val="Noto Serif"/>
        <family val="1"/>
      </rPr>
      <t xml:space="preserve"> Aposentadoria por idade; Aposentadoria por invalidez; Aposentadoria por tempo de contribuição; Aposentadoria especial; Auxílio-doença; Auxílio-acidente; Auxílio-reclusão; Pensão por morte; Salário-maternidade; Salário-família.</t>
    </r>
  </si>
  <si>
    <t>Submódulo 2.2 -Encargos Previdenciários (GPS), Fundo de Garantia por Tempo de Serviço (FGTS) e outras contribuições.</t>
  </si>
  <si>
    <t>2.2</t>
  </si>
  <si>
    <t>GPS, FGTS e outras contribuições</t>
  </si>
  <si>
    <t>%</t>
  </si>
  <si>
    <t>INSS</t>
  </si>
  <si>
    <t>Salário Educação</t>
  </si>
  <si>
    <r>
      <t> </t>
    </r>
    <r>
      <rPr>
        <sz val="14"/>
        <color rgb="FF000000"/>
        <rFont val="Arial"/>
        <family val="2"/>
      </rPr>
      <t xml:space="preserve">Art. 134 - As férias serão concedidas por ato do empregador, em um só período, </t>
    </r>
    <r>
      <rPr>
        <b/>
        <sz val="14"/>
        <color rgb="FF000000"/>
        <rFont val="Arial"/>
        <family val="2"/>
      </rPr>
      <t>nos 12 (doze) meses subseqüentes à data em que o empregado tiver adquirido o direito</t>
    </r>
    <r>
      <rPr>
        <sz val="14"/>
        <color rgb="FF000000"/>
        <rFont val="Arial"/>
        <family val="2"/>
      </rPr>
      <t>.  </t>
    </r>
  </si>
  <si>
    <t>SESC ou SESI</t>
  </si>
  <si>
    <t>SENAC ou SENAI</t>
  </si>
  <si>
    <t>§ 1o  Desde que haja concordância do empregado, as férias poderão ser usufruídas em até três períodos, sendo que um deles não poderá ser inferior a quatorze dias corridos e os demais não poderão ser inferiores a cinco dias corridos, cada um.  (Redação dada pela Lei nº 13.467, de 2017)</t>
  </si>
  <si>
    <t>SEBRAE</t>
  </si>
  <si>
    <t>G</t>
  </si>
  <si>
    <t>INCRA</t>
  </si>
  <si>
    <t>H</t>
  </si>
  <si>
    <t>FGTS</t>
  </si>
  <si>
    <t>TOTAL</t>
  </si>
  <si>
    <r>
      <t>§ 3</t>
    </r>
    <r>
      <rPr>
        <u/>
        <vertAlign val="superscript"/>
        <sz val="12"/>
        <color rgb="FF000000"/>
        <rFont val="Arial"/>
        <family val="2"/>
      </rPr>
      <t>o</t>
    </r>
    <r>
      <rPr>
        <sz val="12"/>
        <color rgb="FF000000"/>
        <rFont val="Arial"/>
        <family val="2"/>
      </rPr>
      <t>  É vedado o início das férias no período de dois dias que antecede feriado ou dia de repouso semanal remunerado.   </t>
    </r>
  </si>
  <si>
    <t>Nota 1: Os percentuais dos encargos previdenciários, do FGTS e demais contribuições são aqueles estabelecidos pela legislação vigente.</t>
  </si>
  <si>
    <r>
      <t> </t>
    </r>
    <r>
      <rPr>
        <sz val="14"/>
        <color rgb="FF000000"/>
        <rFont val="Times New Roman"/>
        <family val="1"/>
      </rPr>
      <t> </t>
    </r>
    <r>
      <rPr>
        <sz val="14"/>
        <color rgb="FF000000"/>
        <rFont val="Arial"/>
        <family val="2"/>
      </rPr>
      <t>Art. 137 - Sempre que as férias forem concedidas após o prazo de que trata o art. 134, o empregador pagará em dobro a respectiva remuneração.     </t>
    </r>
  </si>
  <si>
    <t>Nota 2: O SAT a depender do grau de risco do serviço irá variar entre 1%, para risco leve, de 2%, para risco médio, e de 3% de risco grave.</t>
  </si>
  <si>
    <t>Nota 3: Esses percentuais incidem sobre o Módulo 1 e Submódulo 2.1</t>
  </si>
  <si>
    <r>
      <rPr>
        <b/>
        <sz val="14"/>
        <color indexed="10"/>
        <rFont val="Calibri"/>
        <family val="2"/>
      </rPr>
      <t>Nota 4:</t>
    </r>
    <r>
      <rPr>
        <b/>
        <sz val="14"/>
        <color indexed="8"/>
        <rFont val="Calibri"/>
        <family val="2"/>
      </rPr>
      <t xml:space="preserve"> O Licitante deverá preencher o item “Riscos Ambientais do Trabalho – RAT/SAT” da planilha de custos e formação de preços considerando o valor de seu FAP, a ser comprovado no envio de sua proposta adequada ao lance vencedor, mediante apresentação da GFIP ou outro documento apto a fazê-lo;</t>
    </r>
  </si>
  <si>
    <t>O QUE É PAT</t>
  </si>
  <si>
    <t>O que é o PAT?O Programa de Alimentação do Trabalhador (PAT) foi criado pela Lei 6.321/1976 e regulado pelo Decreto nº 5/1991, pelo Ministério do Trabalho e Emprego (MTE). O objetivo do programa é melhorar a qualidade nutricional do profissional brasileiro, baseado no compromisso assumido pelo país de erradicar a fome como uma de suas Metas do Milênio diante da ONU.
O programa foi lançado para garantir qualidade de vida aos trabalhadores, principalmente no que diz respeito à nutrição, visando impactar a cadeia produtiva como um todo. Isso porque, ao ter acesso a uma dieta mais adequada, o profissional adquire maior capacidade física, maior resistência e diminui as chances de acidentes no trabalho, bem como a incidência de doenças relacionadas à alimentação.</t>
  </si>
  <si>
    <t>Submódulo 2.3 - Benefícios Mensais e Diários</t>
  </si>
  <si>
    <t>2.3</t>
  </si>
  <si>
    <t>Benefícios Mensais e Diários</t>
  </si>
  <si>
    <t>FUNDAMENTO / BASE DE CÁLCULO</t>
  </si>
  <si>
    <r>
      <t>Valor Total de Vale Transporte</t>
    </r>
    <r>
      <rPr>
        <i/>
        <sz val="10"/>
        <color theme="1"/>
        <rFont val="Arial Unicode MS"/>
      </rPr>
      <t xml:space="preserve"> (</t>
    </r>
    <r>
      <rPr>
        <i/>
        <sz val="12"/>
        <color theme="1"/>
        <rFont val="Arial Unicode MS"/>
      </rPr>
      <t xml:space="preserve">CCT Cláusula 13º)     </t>
    </r>
    <r>
      <rPr>
        <i/>
        <sz val="10"/>
        <color theme="1"/>
        <rFont val="Arial Unicode MS"/>
      </rPr>
      <t xml:space="preserve">       </t>
    </r>
    <r>
      <rPr>
        <sz val="14"/>
        <color theme="1"/>
        <rFont val="Arial Unicode MS"/>
        <family val="2"/>
      </rPr>
      <t xml:space="preserve">         </t>
    </r>
    <r>
      <rPr>
        <i/>
        <sz val="10"/>
        <color theme="1"/>
        <rFont val="Arial Unicode MS"/>
      </rPr>
      <t xml:space="preserve">           </t>
    </r>
  </si>
  <si>
    <t>A.1</t>
  </si>
  <si>
    <r>
      <rPr>
        <sz val="16"/>
        <color theme="1"/>
        <rFont val="Calibri"/>
        <family val="2"/>
        <scheme val="minor"/>
      </rPr>
      <t xml:space="preserve">Desconto do Vale Transporte (6%) </t>
    </r>
    <r>
      <rPr>
        <b/>
        <sz val="16"/>
        <color theme="1"/>
        <rFont val="Calibri"/>
        <family val="2"/>
        <scheme val="minor"/>
      </rPr>
      <t xml:space="preserve">               Empregado</t>
    </r>
    <r>
      <rPr>
        <b/>
        <sz val="14"/>
        <color theme="1"/>
        <rFont val="Calibri"/>
        <family val="2"/>
        <scheme val="minor"/>
      </rPr>
      <t xml:space="preserve">  </t>
    </r>
    <r>
      <rPr>
        <sz val="14"/>
        <color theme="1"/>
        <rFont val="Calibri"/>
        <family val="2"/>
        <scheme val="minor"/>
      </rPr>
      <t xml:space="preserve">     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 xml:space="preserve">   </t>
    </r>
    <r>
      <rPr>
        <i/>
        <sz val="10"/>
        <color theme="1"/>
        <rFont val="Calibri"/>
        <family val="2"/>
        <scheme val="minor"/>
      </rPr>
      <t xml:space="preserve">     </t>
    </r>
    <r>
      <rPr>
        <i/>
        <sz val="14"/>
        <color theme="1"/>
        <rFont val="Calibri"/>
        <family val="2"/>
        <scheme val="minor"/>
      </rPr>
      <t/>
    </r>
  </si>
  <si>
    <t>A.2</t>
  </si>
  <si>
    <r>
      <rPr>
        <b/>
        <sz val="14"/>
        <color theme="1"/>
        <rFont val="Arial unicode"/>
      </rPr>
      <t xml:space="preserve">Valor do Vale Transporte Descontado 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6"/>
        <color theme="1"/>
        <rFont val="Calibri"/>
        <family val="2"/>
        <scheme val="minor"/>
      </rPr>
      <t xml:space="preserve"> Empregador </t>
    </r>
    <r>
      <rPr>
        <b/>
        <sz val="14"/>
        <color theme="1"/>
        <rFont val="Calibri"/>
        <family val="2"/>
        <scheme val="minor"/>
      </rPr>
      <t xml:space="preserve">      </t>
    </r>
  </si>
  <si>
    <t>Quais são as normas do PAT sobre a alimentação dos colaboradores? A empresa que adere ao PAT não poderá conceder aos seus colaboradores o benefício em forma de dinheiro, podendo escolher entre uma das três modalidades de prestação do serviço:
serviço próprio de refeições;
distribuição de cestas básicas;
terceirização do fornecimento de alimentação coletiva por meio do vale-refeição ou vale-alimentação.
Caso a empresa opte por ter um refeitório interno, ela é obrigada a contratar os serviços de um nutricionista, que é responsável por prescrever dietas saudáveis a serem aplicadas no cardápio corporativo. As organizações que possuem mais de 300 trabalhadores são obrigadas a manterem um refeitório próprio com todas as especificidades citadas.</t>
  </si>
  <si>
    <r>
      <t xml:space="preserve">Auxílio Alimentação </t>
    </r>
    <r>
      <rPr>
        <i/>
        <sz val="12"/>
        <color indexed="8"/>
        <rFont val="Arial Unicode MS"/>
      </rPr>
      <t xml:space="preserve">(CCT / Cláusula 15º)                          </t>
    </r>
    <r>
      <rPr>
        <i/>
        <sz val="10"/>
        <color indexed="8"/>
        <rFont val="Arial Unicode MS"/>
      </rPr>
      <t xml:space="preserve">                                </t>
    </r>
  </si>
  <si>
    <t>b.1</t>
  </si>
  <si>
    <t>b.2</t>
  </si>
  <si>
    <t xml:space="preserve">Valor do Auxílio Alimentação Compartilhado         </t>
  </si>
  <si>
    <t>Independentemente da modalidade adotada, vale lembrar que a contribuição do colaborador não pode ultrapassar em 20% o custo direto da refeição a ser descontado do salário dele. Ou seja, a empresa precisa custear, no mínimo, 80% do valor da refeição.</t>
  </si>
  <si>
    <t>Total de Benefícios Mensais e Diários</t>
  </si>
  <si>
    <r>
      <t>Nota 1: O valor informado deverá ser o custo real do benefício (</t>
    </r>
    <r>
      <rPr>
        <b/>
        <i/>
        <sz val="14"/>
        <color indexed="8"/>
        <rFont val="Calibri"/>
        <family val="2"/>
      </rPr>
      <t>Descontado o valor eventualmente pago pelo empregado</t>
    </r>
    <r>
      <rPr>
        <i/>
        <sz val="14"/>
        <color indexed="8"/>
        <rFont val="Calibri"/>
        <family val="2"/>
      </rPr>
      <t>).</t>
    </r>
  </si>
  <si>
    <t>Quadro - Resumo do Módulo 2 -Encargos e Benefícios Anuais, Mensais e Diários</t>
  </si>
  <si>
    <t>Encargos e Benefícios Anuais, Mensais e Diários</t>
  </si>
  <si>
    <t>Encargos previdenciários e FGTS</t>
  </si>
  <si>
    <t>Afastamento maternidade</t>
  </si>
  <si>
    <t>BASE DE CÁLULDO DO AVISO PRÉVIO INDENIZADO CONSIDERANDO 33 DIAS (1 ANO COMPLETO)</t>
  </si>
  <si>
    <t>BASE DE CÁLULDO DO AVISO PRÉVIO INDENIZADO CONSIDERANDO 45 DIAS (5 ANO COMPLETO)</t>
  </si>
  <si>
    <t>MÓDULO 03 - PROVISÃO PARA RESCISÃO</t>
  </si>
  <si>
    <t xml:space="preserve">    =(( 1 / 30) * 33) / 12 * 5%</t>
  </si>
  <si>
    <t xml:space="preserve">    =(( 1 / 30) * 45) / 60 * 5%</t>
  </si>
  <si>
    <t>Provisão para rescisão</t>
  </si>
  <si>
    <r>
      <t xml:space="preserve">Aviso prévio indenizado      </t>
    </r>
    <r>
      <rPr>
        <b/>
        <i/>
        <sz val="12"/>
        <color indexed="8"/>
        <rFont val="Arial Unicode MS"/>
      </rPr>
      <t xml:space="preserve">    (Estudos CNJ – Resolução 98/2009                                                                                = (1/12)*5%                                            </t>
    </r>
  </si>
  <si>
    <t>QUAL ESTIMATIVA DE CUSTOS VOCÊ VAI ADOTAR NA PLANILHA DE CUSTOS EM RELAÇÃO AO AVISO PRÉVIO TRABALHO?</t>
  </si>
  <si>
    <t>Incidência do FGTS sobre Aviso prévio indenizado</t>
  </si>
  <si>
    <t>VALOR DA REMUNERAÇÃO POR DIA TRABALHADO</t>
  </si>
  <si>
    <t xml:space="preserve">         CUSTO DO API               (3 DIAS POR ANO)</t>
  </si>
  <si>
    <r>
      <t>Multa do FGTS sobre o aviso prévio indenizado (Rescisão sem Justa Causa)</t>
    </r>
    <r>
      <rPr>
        <i/>
        <sz val="14"/>
        <color indexed="8"/>
        <rFont val="Arial Unicode MS"/>
        <family val="2"/>
      </rPr>
      <t xml:space="preserve">   </t>
    </r>
    <r>
      <rPr>
        <i/>
        <sz val="12"/>
        <color indexed="8"/>
        <rFont val="Arial Unicode MS"/>
      </rPr>
      <t>=Estudo do CNJ: =</t>
    </r>
    <r>
      <rPr>
        <b/>
        <i/>
        <sz val="12"/>
        <color indexed="8"/>
        <rFont val="Arial Unicode MS"/>
      </rPr>
      <t xml:space="preserve">40%*8%*90%*(1+8,33%+9,09%+3,01%) </t>
    </r>
  </si>
  <si>
    <r>
      <rPr>
        <b/>
        <vertAlign val="superscript"/>
        <sz val="14"/>
        <color indexed="10"/>
        <rFont val="Arial Unicode MS"/>
        <family val="2"/>
      </rPr>
      <t>Nota 1</t>
    </r>
    <r>
      <rPr>
        <sz val="14"/>
        <color indexed="8"/>
        <rFont val="Arial Unicode MS"/>
        <family val="2"/>
      </rPr>
      <t xml:space="preserve">Aviso prévio trabalhado                                                                                                                             </t>
    </r>
    <r>
      <rPr>
        <b/>
        <i/>
        <sz val="12"/>
        <color indexed="8"/>
        <rFont val="Arial Unicode MS"/>
      </rPr>
      <t xml:space="preserve"> </t>
    </r>
    <r>
      <rPr>
        <b/>
        <i/>
        <sz val="14"/>
        <color indexed="8"/>
        <rFont val="Arial Unicode MS"/>
      </rPr>
      <t xml:space="preserve">= 7/30/12 </t>
    </r>
  </si>
  <si>
    <t>PROVISÃO P/ 12 MESES</t>
  </si>
  <si>
    <t>Incidência de GPS, FGTS e outras contribuições sobre o Aviso Prévio Trabalhado</t>
  </si>
  <si>
    <t>AVISO PRÉVIO TRABALHADO: PREVISÃO P/ 05 ANOS</t>
  </si>
  <si>
    <r>
      <t xml:space="preserve">Multa do FGTS l sobre aviso prévio trabalhado </t>
    </r>
    <r>
      <rPr>
        <b/>
        <i/>
        <sz val="12"/>
        <color indexed="8"/>
        <rFont val="Arial Unicode MS"/>
      </rPr>
      <t>(0,47%) arredondamento da multa rescisória =(40%*8%*1,94%+0,47%)</t>
    </r>
    <r>
      <rPr>
        <sz val="12"/>
        <color indexed="8"/>
        <rFont val="Arial Unicode MS"/>
      </rPr>
      <t xml:space="preserve">                 </t>
    </r>
    <r>
      <rPr>
        <sz val="10"/>
        <color indexed="8"/>
        <rFont val="Arial Unicode MS"/>
      </rPr>
      <t xml:space="preserve"> </t>
    </r>
    <r>
      <rPr>
        <sz val="14"/>
        <color indexed="8"/>
        <rFont val="Arial Unicode MS"/>
        <family val="2"/>
      </rPr>
      <t xml:space="preserve">                                 </t>
    </r>
  </si>
  <si>
    <r>
      <rPr>
        <b/>
        <sz val="14"/>
        <color indexed="10"/>
        <rFont val="Calibri"/>
        <family val="2"/>
      </rPr>
      <t>Nota 1</t>
    </r>
    <r>
      <rPr>
        <sz val="14"/>
        <color indexed="8"/>
        <rFont val="Calibri"/>
        <family val="2"/>
      </rPr>
      <t xml:space="preserve">: Considera-se integralmente pago </t>
    </r>
    <r>
      <rPr>
        <b/>
        <u/>
        <sz val="14"/>
        <color indexed="8"/>
        <rFont val="Calibri"/>
        <family val="2"/>
      </rPr>
      <t>até um ano</t>
    </r>
    <r>
      <rPr>
        <sz val="14"/>
        <color indexed="8"/>
        <rFont val="Calibri"/>
        <family val="2"/>
      </rPr>
      <t xml:space="preserve"> de contrato a provisão de 30 dias de APT, no percentual de (1,94%), contudo, após  12 meses de execução contratual, o empregado passa a ter direito a </t>
    </r>
    <r>
      <rPr>
        <b/>
        <sz val="14"/>
        <color indexed="8"/>
        <rFont val="Calibri"/>
        <family val="2"/>
      </rPr>
      <t>mais 3 dias de Aviso prévio proporcional, por ano trabalhado</t>
    </r>
    <r>
      <rPr>
        <sz val="14"/>
        <color indexed="8"/>
        <rFont val="Calibri"/>
        <family val="2"/>
      </rPr>
      <t>, conforme preceitua a Lei nº 12.506/2011</t>
    </r>
    <r>
      <rPr>
        <b/>
        <sz val="14"/>
        <color indexed="8"/>
        <rFont val="Calibri"/>
        <family val="2"/>
      </rPr>
      <t xml:space="preserve"> (3/30)/12 x100 = 0,83%. Assim, considerou-se, o percentual de 2,78% para custear o APT do empregado durante o primeiro ano de Contrato (10/30/12). </t>
    </r>
    <r>
      <rPr>
        <sz val="14"/>
        <color indexed="8"/>
        <rFont val="Calibri"/>
        <family val="2"/>
      </rPr>
      <t>Entretanto, o percentual máximo dessa parcela será de</t>
    </r>
    <r>
      <rPr>
        <b/>
        <sz val="14"/>
        <color indexed="8"/>
        <rFont val="Calibri"/>
        <family val="2"/>
      </rPr>
      <t xml:space="preserve"> 0,83%</t>
    </r>
    <r>
      <rPr>
        <sz val="14"/>
        <color indexed="8"/>
        <rFont val="Calibri"/>
        <family val="2"/>
      </rPr>
      <t xml:space="preserve"> </t>
    </r>
    <r>
      <rPr>
        <b/>
        <sz val="14"/>
        <color indexed="8"/>
        <rFont val="Calibri"/>
        <family val="2"/>
      </rPr>
      <t>a cada ano de prorrogação contratual</t>
    </r>
    <r>
      <rPr>
        <sz val="14"/>
        <color indexed="8"/>
        <rFont val="Calibri"/>
        <family val="2"/>
      </rPr>
      <t>, em atendimento aos ditames da supracitada Lei 12.506/2011.</t>
    </r>
  </si>
  <si>
    <r>
      <rPr>
        <b/>
        <sz val="14"/>
        <color indexed="10"/>
        <rFont val="Calibri"/>
        <family val="2"/>
      </rPr>
      <t>Nota 1</t>
    </r>
    <r>
      <rPr>
        <sz val="14"/>
        <color indexed="8"/>
        <rFont val="Calibri"/>
        <family val="2"/>
      </rPr>
      <t xml:space="preserve">: Considera-se integralmente pago no primeiro ano de contrato o percentual do custo com o aviso prévio trabalhado (1,94%), entretanto, o percentual máximo dessa parcela será de </t>
    </r>
    <r>
      <rPr>
        <b/>
        <sz val="14"/>
        <color indexed="8"/>
        <rFont val="Calibri"/>
        <family val="2"/>
      </rPr>
      <t>0,194%</t>
    </r>
    <r>
      <rPr>
        <sz val="14"/>
        <color indexed="8"/>
        <rFont val="Calibri"/>
        <family val="2"/>
      </rPr>
      <t xml:space="preserve"> a cada ano de prorrogação contratual, em atendimento aos ditames da Lei 12.506/2011 </t>
    </r>
    <r>
      <rPr>
        <b/>
        <sz val="14"/>
        <color indexed="8"/>
        <rFont val="Calibri"/>
        <family val="2"/>
      </rPr>
      <t>(Acórdão nº 1.186/2017 - TCU-Plenário), que determina que o Empregado terá direito a 3 dias de AVPT por ano trabalhado.</t>
    </r>
  </si>
  <si>
    <t>BASE DE CÁLCULO DO SUBSTITUTO NA COBERTURA DE FÉRIAS</t>
  </si>
  <si>
    <t>MÓDULO 04 - CUSTO DE REPOSIÇÃO DO PROFISSIONAL AUSENTE</t>
  </si>
  <si>
    <t>MÓDULO 1 - REMUNERAÇÃO:</t>
  </si>
  <si>
    <t xml:space="preserve">SUBMÓDULO 2.1 - 13º SALÁRIO </t>
  </si>
  <si>
    <t xml:space="preserve">                         SALÁRIO DE REFERÊNCIA P/ O  CÁLCULO DO SUBSTITUTO NA COBERTURA DE FÉRIAS (MÓDULOS I, II,  III)  </t>
  </si>
  <si>
    <t xml:space="preserve"> INCIDÊNCIA DOS ENCARGOS PREVIDENCIÁRIOS S/ 13º SALÁRIO</t>
  </si>
  <si>
    <t xml:space="preserve">                       SALÁRIO DE REFERÊNCIA P/ O CÁLCULO DO SUBSTITUTO NA COBERTURA DAS DEMAIS AUSÊNCIAS LEGAIS (MODULOS I, II; III)  </t>
  </si>
  <si>
    <t xml:space="preserve">SUBMÓDULO 2.2 - ENCARGOS PREVIDENCIÁRIOS E FGTS </t>
  </si>
  <si>
    <t>Custo de Reposição do Profissional Ausente</t>
  </si>
  <si>
    <t xml:space="preserve">MÓDULO 3 - RESCISÃO (MULTA RESCISÓRIA) </t>
  </si>
  <si>
    <t>Submódulo 4.1 - Substituto nas Ausências Legais</t>
  </si>
  <si>
    <t xml:space="preserve">MÓDULO 3 - AVISO PRÉVIO TRABALHADO </t>
  </si>
  <si>
    <t>4.1</t>
  </si>
  <si>
    <t>Substituto nas Ausências Legais</t>
  </si>
  <si>
    <t xml:space="preserve"> INCIDÊNCIA DOS ENCARGOS PREVIDENCIÁRIOS S/ APT</t>
  </si>
  <si>
    <r>
      <t xml:space="preserve">Substituto na cobertura de Férias                                                </t>
    </r>
    <r>
      <rPr>
        <sz val="10"/>
        <color indexed="8"/>
        <rFont val="Arial Unicode MS"/>
      </rPr>
      <t xml:space="preserve"> </t>
    </r>
    <r>
      <rPr>
        <b/>
        <i/>
        <sz val="10"/>
        <color indexed="8"/>
        <rFont val="Arial Unicode MS"/>
      </rPr>
      <t xml:space="preserve"> =(8,33%+2,78%) /12</t>
    </r>
  </si>
  <si>
    <t>CUSTO TOTAL / SALÁRIO REFERÊNCIA</t>
  </si>
  <si>
    <r>
      <t>Substituto na cobertura de Ausências legais</t>
    </r>
    <r>
      <rPr>
        <b/>
        <sz val="14"/>
        <color indexed="8"/>
        <rFont val="Arial Unicode MS"/>
        <family val="2"/>
      </rPr>
      <t xml:space="preserve">                                   </t>
    </r>
    <r>
      <rPr>
        <b/>
        <sz val="10"/>
        <color indexed="8"/>
        <rFont val="Arial Unicode MS"/>
      </rPr>
      <t xml:space="preserve">   =1/30/12</t>
    </r>
  </si>
  <si>
    <r>
      <t xml:space="preserve">Substituto na cobertura de Licença-Paternidade </t>
    </r>
    <r>
      <rPr>
        <sz val="10"/>
        <color indexed="8"/>
        <rFont val="Arial Unicode MS"/>
      </rPr>
      <t xml:space="preserve"> </t>
    </r>
    <r>
      <rPr>
        <b/>
        <i/>
        <sz val="10"/>
        <color indexed="8"/>
        <rFont val="Arial Unicode MS"/>
      </rPr>
      <t xml:space="preserve">                             =(20/30)/12*1,5%</t>
    </r>
  </si>
  <si>
    <r>
      <t xml:space="preserve">Substituto na cobertura de Aus. por acidente de trabalho         </t>
    </r>
    <r>
      <rPr>
        <b/>
        <i/>
        <sz val="10"/>
        <color indexed="8"/>
        <rFont val="Arial Unicode MS"/>
      </rPr>
      <t>=(15/30)/12)*0,0078</t>
    </r>
  </si>
  <si>
    <r>
      <t xml:space="preserve">Substituto na cobertura de Afastamento Maternidade      </t>
    </r>
    <r>
      <rPr>
        <b/>
        <i/>
        <sz val="11"/>
        <color theme="1"/>
        <rFont val="Arial Unicode MS"/>
      </rPr>
      <t xml:space="preserve"> </t>
    </r>
    <r>
      <rPr>
        <i/>
        <sz val="11"/>
        <color theme="1"/>
        <rFont val="Arial Unicode MS"/>
      </rPr>
      <t xml:space="preserve">  </t>
    </r>
    <r>
      <rPr>
        <b/>
        <sz val="11"/>
        <color theme="1"/>
        <rFont val="Arial Unicode MS"/>
      </rPr>
      <t>=0,0144*0,1354*0,4791*6/12</t>
    </r>
  </si>
  <si>
    <r>
      <t xml:space="preserve">Substituto na cobertura de outras ausências (por Doença) </t>
    </r>
    <r>
      <rPr>
        <sz val="12"/>
        <color indexed="8"/>
        <rFont val="Arial Unicode MS"/>
      </rPr>
      <t xml:space="preserve">              </t>
    </r>
    <r>
      <rPr>
        <b/>
        <i/>
        <sz val="10"/>
        <color indexed="8"/>
        <rFont val="Arial Unicode MS"/>
      </rPr>
      <t>=5/30/12</t>
    </r>
  </si>
  <si>
    <t>FISCALIZAÇÃO DIÁRIA / INTERVALO INTRAJORNADA</t>
  </si>
  <si>
    <t>Nota 01: A Memória de cálculo dos custos de reposição do profissional ausente foram abstraídos do Acórdão do TCU nº 6.771/2009 - 1ª Câmara e Estudos do CNJ</t>
  </si>
  <si>
    <t>MÊS</t>
  </si>
  <si>
    <t>DIA</t>
  </si>
  <si>
    <t>Nome do Funcionário</t>
  </si>
  <si>
    <t>LOCAL DO POSTO</t>
  </si>
  <si>
    <t>DIREITO AO INTERVALO INTRAJORNADA</t>
  </si>
  <si>
    <t>Horário do Intervalo Intrajornada</t>
  </si>
  <si>
    <t>REGISTRO DA SAÍDA E ENTRADA DO ALMOÇO</t>
  </si>
  <si>
    <t>QUANT. DE MINUTOS SUPRIMIDOS</t>
  </si>
  <si>
    <t>VALOR DA HORA</t>
  </si>
  <si>
    <t>VALOR DA HORA COM ACRÉSCIMO DE  50%</t>
  </si>
  <si>
    <t>03.05.2021</t>
  </si>
  <si>
    <t>Joãozinho</t>
  </si>
  <si>
    <t xml:space="preserve">Portaria TÉRREO </t>
  </si>
  <si>
    <t>60 MINUTOS</t>
  </si>
  <si>
    <t>12:00 às 13:00hs</t>
  </si>
  <si>
    <t>12:00 às 12:20hs</t>
  </si>
  <si>
    <t>Submódulo 4.2 - Intrajornada</t>
  </si>
  <si>
    <t>04.05.2021</t>
  </si>
  <si>
    <t>12:00 às 12:40hs</t>
  </si>
  <si>
    <t xml:space="preserve">4.2 </t>
  </si>
  <si>
    <r>
      <t>Intrajornada</t>
    </r>
    <r>
      <rPr>
        <b/>
        <sz val="16"/>
        <color rgb="FFFF0000"/>
        <rFont val="Arial Unicode MS"/>
      </rPr>
      <t xml:space="preserve"> - NÃO PAGA PQ TIRAM O INTERVALO</t>
    </r>
  </si>
  <si>
    <t>05.05.2021</t>
  </si>
  <si>
    <t>Intervalo intrajornada para repouso ou alimentação</t>
  </si>
  <si>
    <t>06.05.2021</t>
  </si>
  <si>
    <t>12:00 às 12:15hs</t>
  </si>
  <si>
    <t>07.05.2021</t>
  </si>
  <si>
    <t>12:00 às 12:30hs</t>
  </si>
  <si>
    <t>10.05.2021</t>
  </si>
  <si>
    <t>12:00 às 12:35hs</t>
  </si>
  <si>
    <r>
      <t>Art. 71,</t>
    </r>
    <r>
      <rPr>
        <sz val="14"/>
        <color indexed="8"/>
        <rFont val="+mn-ea"/>
      </rPr>
      <t>§ 4°</t>
    </r>
    <r>
      <rPr>
        <i/>
        <sz val="14"/>
        <color indexed="8"/>
        <rFont val="Calibri"/>
        <family val="2"/>
      </rPr>
      <t xml:space="preserve"> A não concessão ou a concessão parcial do intervalo intrajornada mínimo, para repouso e alimentação, a empregados urbanos e rurais, </t>
    </r>
    <r>
      <rPr>
        <b/>
        <i/>
        <sz val="14"/>
        <color indexed="8"/>
        <rFont val="Calibri"/>
        <family val="2"/>
      </rPr>
      <t>implica o pagamento, de natureza indenizatória, apenas do período suprimido</t>
    </r>
    <r>
      <rPr>
        <i/>
        <sz val="14"/>
        <color indexed="8"/>
        <rFont val="Calibri"/>
        <family val="2"/>
      </rPr>
      <t xml:space="preserve">, </t>
    </r>
    <r>
      <rPr>
        <b/>
        <i/>
        <u/>
        <sz val="16"/>
        <color rgb="FF002060"/>
        <rFont val="Calibri"/>
        <family val="2"/>
      </rPr>
      <t>com acréscimo de 50% sobre o valor da remuneração da hora normal</t>
    </r>
    <r>
      <rPr>
        <i/>
        <sz val="14"/>
        <color indexed="8"/>
        <rFont val="Calibri"/>
        <family val="2"/>
      </rPr>
      <t xml:space="preserve"> de trabalho.</t>
    </r>
    <r>
      <rPr>
        <b/>
        <i/>
        <sz val="14"/>
        <color indexed="8"/>
        <rFont val="Calibri"/>
        <family val="2"/>
      </rPr>
      <t>Lei nº 13.647, de 13 de julho de 2017, Art. 71, § 4º</t>
    </r>
  </si>
  <si>
    <r>
      <t>  Art. 611-A.  A convenção coletiva e o acordo coletivo de trabalho têm prevalência sobre a lei quando, entre outros, dispuserem sobre: (Incluído pela Lei nº 13.467, de 2017)</t>
    </r>
    <r>
      <rPr>
        <b/>
        <sz val="20"/>
        <color rgb="FF002060"/>
        <rFont val="Calibri"/>
        <family val="2"/>
        <scheme val="minor"/>
      </rPr>
      <t xml:space="preserve"> III -INTERVALO INTRAJORNADA</t>
    </r>
    <r>
      <rPr>
        <sz val="20"/>
        <color theme="1"/>
        <rFont val="Calibri"/>
        <family val="2"/>
        <scheme val="minor"/>
      </rPr>
      <t xml:space="preserve">, RESPEITANDO O </t>
    </r>
    <r>
      <rPr>
        <b/>
        <sz val="20"/>
        <color theme="1"/>
        <rFont val="Calibri"/>
        <family val="2"/>
        <scheme val="minor"/>
      </rPr>
      <t>LIMITE MÍNIMO DE TRINTA MINUTOS PARA JORNADA SUPERIORES A A SEIS HORAS</t>
    </r>
  </si>
  <si>
    <t>Quadro - Resumo do Módulo 4 - Custo de Reposição do Profissional Ausente</t>
  </si>
  <si>
    <t>4.</t>
  </si>
  <si>
    <t xml:space="preserve"> Substituto nas Ausências legais</t>
  </si>
  <si>
    <r>
      <t xml:space="preserve"> Substituto na Intrajornada</t>
    </r>
    <r>
      <rPr>
        <b/>
        <i/>
        <sz val="14"/>
        <color theme="1"/>
        <rFont val="Arial Unicode MS"/>
      </rPr>
      <t xml:space="preserve"> (Valor Estimado)</t>
    </r>
  </si>
  <si>
    <t>CCT/2023 / DF / VIGILÂNCIA</t>
  </si>
  <si>
    <t>MÓDULO 05 - INSUMOS DIVERSOS</t>
  </si>
  <si>
    <t>5.</t>
  </si>
  <si>
    <t>Insumos Diversos</t>
  </si>
  <si>
    <t xml:space="preserve">Uniformes </t>
  </si>
  <si>
    <t>Cláusula 36ª - Empresa deverá fornecer 1 conjunto sem custo ao empregado.</t>
  </si>
  <si>
    <t>EDITAL DO TCU Nº 05/2020 / VIGILÂNCIA</t>
  </si>
  <si>
    <t>Materiais</t>
  </si>
  <si>
    <t>Outros (especificar)</t>
  </si>
  <si>
    <t>Nota: Valores mensais por empregado.</t>
  </si>
  <si>
    <t>MÓDULO 6 - CUSTOS INDIRETOS, TRIBUTOS E LUCRO</t>
  </si>
  <si>
    <t>6.</t>
  </si>
  <si>
    <t>Custos Indiretos, Tributos e Lucro</t>
  </si>
  <si>
    <r>
      <t xml:space="preserve">80. Cabe mencionar que, </t>
    </r>
    <r>
      <rPr>
        <b/>
        <u/>
        <sz val="14"/>
        <color rgb="FF424242"/>
        <rFont val="Arial"/>
        <family val="2"/>
      </rPr>
      <t>de acordo com a Secretaria da Receita Federal</t>
    </r>
    <r>
      <rPr>
        <sz val="14"/>
        <color rgb="FF424242"/>
        <rFont val="Arial"/>
        <family val="2"/>
      </rPr>
      <t xml:space="preserve">, as empresas tributadas com base no lucro real estão sujeitas à incidência não-cumulativa, </t>
    </r>
    <r>
      <rPr>
        <b/>
        <u/>
        <sz val="14"/>
        <color rgb="FFFF0000"/>
        <rFont val="Arial"/>
        <family val="2"/>
      </rPr>
      <t>exceto:</t>
    </r>
    <r>
      <rPr>
        <sz val="14"/>
        <color rgb="FF424242"/>
        <rFont val="Arial"/>
        <family val="2"/>
      </rPr>
      <t xml:space="preserve"> as instituições financeiras, as cooperativas de crédito, as pessoas jurídicas que tenham por objeto a securitização de créditos imobiliários e financeiros, as operadoras de planos de assistência à saúde, </t>
    </r>
    <r>
      <rPr>
        <b/>
        <u/>
        <sz val="14"/>
        <color rgb="FF002060"/>
        <rFont val="Arial"/>
        <family val="2"/>
      </rPr>
      <t>as empresas particulares que exploram serviços de vigilância e de transporte de valores</t>
    </r>
    <r>
      <rPr>
        <sz val="14"/>
        <color rgb="FF424242"/>
        <rFont val="Arial"/>
        <family val="2"/>
      </rPr>
      <t xml:space="preserve"> de que trata a Lei nº 7.102/1983, e as sociedades cooperativas (exceto as sociedades cooperativas de produção agropecuária e as sociedades cooperativas de consumo).</t>
    </r>
  </si>
  <si>
    <r>
      <rPr>
        <vertAlign val="superscript"/>
        <sz val="16"/>
        <color indexed="10"/>
        <rFont val="Arial Unicode MS"/>
        <family val="2"/>
      </rPr>
      <t>Nota 4</t>
    </r>
    <r>
      <rPr>
        <sz val="16"/>
        <color indexed="8"/>
        <rFont val="Arial Unicode MS"/>
        <family val="2"/>
      </rPr>
      <t>Custos Indiretos</t>
    </r>
  </si>
  <si>
    <r>
      <rPr>
        <vertAlign val="superscript"/>
        <sz val="14"/>
        <color indexed="10"/>
        <rFont val="Arial Unicode MS"/>
        <family val="2"/>
      </rPr>
      <t>Nota 4</t>
    </r>
    <r>
      <rPr>
        <sz val="14"/>
        <color indexed="8"/>
        <rFont val="Arial Unicode MS"/>
        <family val="2"/>
      </rPr>
      <t>Lucro</t>
    </r>
  </si>
  <si>
    <r>
      <t xml:space="preserve">Nota 3 </t>
    </r>
    <r>
      <rPr>
        <vertAlign val="superscript"/>
        <sz val="14"/>
        <rFont val="Arial Unicode MS"/>
      </rPr>
      <t>TRIBUTO</t>
    </r>
  </si>
  <si>
    <t>C.1</t>
  </si>
  <si>
    <r>
      <t xml:space="preserve">81. Dessa forma, verifica-se que, </t>
    </r>
    <r>
      <rPr>
        <b/>
        <u/>
        <sz val="14"/>
        <color rgb="FF002060"/>
        <rFont val="Arial"/>
        <family val="2"/>
      </rPr>
      <t>quanto aos serviços de vigilância, as empresas estão sujeitas à incidência cumulativa</t>
    </r>
    <r>
      <rPr>
        <sz val="14"/>
        <color rgb="FF424242"/>
        <rFont val="Arial"/>
        <family val="2"/>
      </rPr>
      <t>, entretanto, em relação aos serviços de limpeza e conservação, as empresas podem estar sujeitas à incidência cumulativa ou a não-cumulativa.</t>
    </r>
  </si>
  <si>
    <t>C.2</t>
  </si>
  <si>
    <t>C.3</t>
  </si>
  <si>
    <t>ISS</t>
  </si>
  <si>
    <t>C.4</t>
  </si>
  <si>
    <t>INSS Patronal</t>
  </si>
  <si>
    <t>ACÓRDÃO 1753/2008 - PLENÁRIO</t>
  </si>
  <si>
    <t>TOTAL DO BDI</t>
  </si>
  <si>
    <t>Nota 1: Custos Indiretos, Tributos e Lucro por empregado.</t>
  </si>
  <si>
    <t>Nota 2: O valor referente a tributos é obtido aplicando-se o percentual sobre o valor do faturamento</t>
  </si>
  <si>
    <r>
      <rPr>
        <b/>
        <sz val="14"/>
        <color indexed="10"/>
        <rFont val="Calibri"/>
        <family val="2"/>
      </rPr>
      <t>Nota 3</t>
    </r>
    <r>
      <rPr>
        <b/>
        <sz val="14"/>
        <color indexed="8"/>
        <rFont val="Calibri"/>
        <family val="2"/>
      </rPr>
      <t>: A estimativa de Custos dos percentuais dos Tributos para PIS (0,65%) e Confins (3,00%), levou em consideração o Art. 3º, § 4º e § 5º da IN RFB nº 1234, de 11 de janeiro de 2012, que dispõe que a retenção de tributos incidentes sobre pagamentos efetuados a pessoas jurídicas pelo fornecimento de bens ou prestação de serviços pelos Órgãos da Administração Pública Direta dos Estados, do DF e dos   Municípios, aplicam-se a retenção das alíquotas do lucro presumido</t>
    </r>
  </si>
  <si>
    <r>
      <rPr>
        <b/>
        <sz val="14"/>
        <color indexed="10"/>
        <rFont val="Times New Roman"/>
        <family val="1"/>
      </rPr>
      <t>Nota 4</t>
    </r>
    <r>
      <rPr>
        <sz val="14"/>
        <color indexed="8"/>
        <rFont val="Times New Roman"/>
        <family val="1"/>
      </rPr>
      <t xml:space="preserve">:  </t>
    </r>
    <r>
      <rPr>
        <sz val="14"/>
        <color indexed="8"/>
        <rFont val="Calibri"/>
        <family val="2"/>
      </rPr>
      <t>Para fins de estimativa da Planilha de Custo e Formação de Preços,</t>
    </r>
    <r>
      <rPr>
        <b/>
        <u/>
        <sz val="14"/>
        <color indexed="8"/>
        <rFont val="Calibri"/>
        <family val="2"/>
      </rPr>
      <t xml:space="preserve"> os percentuais máximos estabelecidos</t>
    </r>
    <r>
      <rPr>
        <sz val="14"/>
        <color indexed="8"/>
        <rFont val="Calibri"/>
        <family val="2"/>
      </rPr>
      <t xml:space="preserve"> para </t>
    </r>
    <r>
      <rPr>
        <b/>
        <u/>
        <sz val="14"/>
        <color indexed="8"/>
        <rFont val="Calibri"/>
        <family val="2"/>
      </rPr>
      <t>Lucro e Custo Indireto</t>
    </r>
    <r>
      <rPr>
        <sz val="14"/>
        <color indexed="8"/>
        <rFont val="Calibri"/>
        <family val="2"/>
      </rPr>
      <t xml:space="preserve"> foram de</t>
    </r>
    <r>
      <rPr>
        <b/>
        <sz val="14"/>
        <color indexed="8"/>
        <rFont val="Calibri"/>
        <family val="2"/>
      </rPr>
      <t xml:space="preserve"> 5%</t>
    </r>
    <r>
      <rPr>
        <sz val="14"/>
        <color indexed="8"/>
        <rFont val="Calibri"/>
        <family val="2"/>
      </rPr>
      <t xml:space="preserve"> (dez por cento), baseados em estudos do TCU, por meio do Acórdão nº 325/2007,  NOTA TÉCNICA Nº 1/2007 – SCI / STF e Licitações realizadas pelo TCU.</t>
    </r>
  </si>
  <si>
    <t>2. QUADRO-RESUMO DO CUSTO POR EMPREGADO</t>
  </si>
  <si>
    <r>
      <t xml:space="preserve">O fator K é um índice que foi criado pela AUDIN-MPU (Auditoria Interna do Ministério Público da União) com a </t>
    </r>
    <r>
      <rPr>
        <b/>
        <sz val="12"/>
        <color theme="1"/>
        <rFont val="Arial Unicode MS"/>
      </rPr>
      <t>finalidade de limitar o valor final apresentado nas planilhas do “Homem-mês</t>
    </r>
    <r>
      <rPr>
        <sz val="12"/>
        <color theme="1"/>
        <rFont val="Arial Unicode MS"/>
        <family val="2"/>
      </rPr>
      <t>” em relação à remuneração básica a ser paga ao funcionário</t>
    </r>
  </si>
  <si>
    <t xml:space="preserve"> Mão de obra vinculada à execução contratual (valor por empregado)</t>
  </si>
  <si>
    <t>Módulo 1 – Composição da Remuneração</t>
  </si>
  <si>
    <r>
      <t xml:space="preserve">O chamado </t>
    </r>
    <r>
      <rPr>
        <b/>
        <sz val="12"/>
        <color theme="1"/>
        <rFont val="Arial Unicode MS"/>
      </rPr>
      <t>Fator K</t>
    </r>
    <r>
      <rPr>
        <sz val="12"/>
        <color theme="1"/>
        <rFont val="Arial Unicode MS"/>
        <family val="2"/>
      </rPr>
      <t xml:space="preserve"> constitui um indicador de gestão de economicidade aplicável aos dispêndios com serviços terceirizados de natureza contínua que envolvam a alocação de empregados nas instalações da unidade contratante, com a obrigação da contratada de manter o quantitativo definido durante toda a vigência do contrato, inclusive nas ausências motivadas por férias, licenças e faltas, justificadas ou não. Assim, é estabelecido índices máximos para o Fator K a ser verificado na análise de preços dos serviços licitados, </t>
    </r>
    <r>
      <rPr>
        <sz val="12"/>
        <color theme="1"/>
        <rFont val="Arial Unicode MS"/>
      </rPr>
      <t xml:space="preserve">sendo </t>
    </r>
    <r>
      <rPr>
        <b/>
        <sz val="12"/>
        <color theme="1"/>
        <rFont val="Arial Unicode MS"/>
      </rPr>
      <t>um Fator K máximo de 2,8</t>
    </r>
    <r>
      <rPr>
        <sz val="12"/>
        <color theme="1"/>
        <rFont val="Arial Unicode MS"/>
      </rPr>
      <t xml:space="preserve"> para os serviços que dependem, basicamente, dos salários e demais vantagens definidos nos acordos, convenções ou dissídios coletivos de trabalho. Por outro lado,</t>
    </r>
    <r>
      <rPr>
        <b/>
        <sz val="12"/>
        <color theme="1"/>
        <rFont val="Arial Unicode MS"/>
      </rPr>
      <t xml:space="preserve"> é admissível um Fator K de até 3,3</t>
    </r>
    <r>
      <rPr>
        <sz val="12"/>
        <color theme="1"/>
        <rFont val="Arial Unicode MS"/>
      </rPr>
      <t xml:space="preserve"> para os serviços que exigem, além do pagamento de verbas salariais, o fornecimento de materiais e equipamentos pela empresa contratada.</t>
    </r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</si>
  <si>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</si>
  <si>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</si>
  <si>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</si>
  <si>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</si>
  <si>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 A + B + C + D + E)</t>
  </si>
  <si>
    <t>Módulo 6 – Custos Indiretos, Tributos e Lucro</t>
  </si>
  <si>
    <r>
      <t xml:space="preserve">                                              Valor Total por Empregado                                       </t>
    </r>
    <r>
      <rPr>
        <b/>
        <sz val="18"/>
        <color theme="1"/>
        <rFont val="Arial Unicode MS"/>
      </rPr>
      <t xml:space="preserve">  </t>
    </r>
    <r>
      <rPr>
        <b/>
        <sz val="12"/>
        <color theme="1"/>
        <rFont val="Arial Unicode MS"/>
      </rPr>
      <t xml:space="preserve">     =SOMA(I177;H156;H157)/(1-F158)</t>
    </r>
  </si>
  <si>
    <t>FATOR K</t>
  </si>
  <si>
    <t>3. QUADRO-RESUMO DO VALOR MENSAL DOS SERVIÇOS</t>
  </si>
  <si>
    <t>Tipo de serviço</t>
  </si>
  <si>
    <t>Valor proposto por empregado</t>
  </si>
  <si>
    <t>Qtde de empregados por posto</t>
  </si>
  <si>
    <t>Valor proposto por posto</t>
  </si>
  <si>
    <t>Qtde de postos</t>
  </si>
  <si>
    <t>Valor total do serviço</t>
  </si>
  <si>
    <r>
      <t xml:space="preserve">O significado da AUDIN/MPU estipular o </t>
    </r>
    <r>
      <rPr>
        <b/>
        <sz val="12"/>
        <color theme="1"/>
        <rFont val="Arial Unicode MS"/>
      </rPr>
      <t>fator K de até 3,5</t>
    </r>
    <r>
      <rPr>
        <sz val="12"/>
        <color theme="1"/>
        <rFont val="Arial Unicode MS"/>
        <family val="2"/>
      </rPr>
      <t>, por exemplo é determinar que o preço final na planilha de custos do Homem-mês poderá ser no máximo 3,5 vezes maior que a remuneração paga. Se, por exemplo, a licitante vencedora ganhar o certame apresentando nas suas planilhas uma remuneração básica de 1000,00 ao funcionário, o valor máximo que constará no final da planilha no preço do Homem-mês será R$ 3.500,00. Pode ser R$ 3.000,00 ou menos. Mas nunca maior que R$ 3.500,00</t>
    </r>
  </si>
  <si>
    <t>(A)</t>
  </si>
  <si>
    <t>(B)</t>
  </si>
  <si>
    <t>(C)</t>
  </si>
  <si>
    <t>(D) = (B x C)</t>
  </si>
  <si>
    <t>(E)</t>
  </si>
  <si>
    <t>(F) = (D x E)</t>
  </si>
  <si>
    <t>I</t>
  </si>
  <si>
    <t xml:space="preserve">Serviço </t>
  </si>
  <si>
    <t>BDI</t>
  </si>
  <si>
    <r>
      <t xml:space="preserve">(1+A)x (1+B) </t>
    </r>
    <r>
      <rPr>
        <sz val="16"/>
        <color indexed="8"/>
        <rFont val="Arial Unicode MS"/>
        <family val="2"/>
      </rPr>
      <t xml:space="preserve"> -1 </t>
    </r>
  </si>
  <si>
    <t xml:space="preserve">           1-C</t>
  </si>
  <si>
    <t>A - Taxa de Administração / Custos Indiretos</t>
  </si>
  <si>
    <t>BONIFICAÇÕES</t>
  </si>
  <si>
    <t>B - Taxa de Lucro</t>
  </si>
  <si>
    <t>DESPESAS INDIRETAS</t>
  </si>
  <si>
    <t>C - Tributos</t>
  </si>
  <si>
    <t>IMPOSTOS</t>
  </si>
  <si>
    <t>4. QUADRO DEMONSTRATIVO DO VALOR GLOBAL DA PROPOSTA</t>
  </si>
  <si>
    <t>VALOR (R$)</t>
  </si>
  <si>
    <t>Valor Proposto por Unidade de Medida</t>
  </si>
  <si>
    <t>Valor Mensal do Serviço</t>
  </si>
  <si>
    <t>Valor Global da Proposta (Valor Mensal do Serviço x Nº de Meses do Contrato)</t>
  </si>
  <si>
    <t xml:space="preserve">Nota: Informar o valor da unidade de medida por tipo de serviço. </t>
  </si>
  <si>
    <t>VALOR ANUAL</t>
  </si>
  <si>
    <t>VALOR MENSAL</t>
  </si>
  <si>
    <t>UNIDADE DE MEDIDA</t>
  </si>
  <si>
    <t>Média</t>
  </si>
  <si>
    <t>Valor unitário</t>
  </si>
  <si>
    <t>Item</t>
  </si>
  <si>
    <t>conjunto</t>
  </si>
  <si>
    <t>Ínicio contrato recebe 2 kits</t>
  </si>
  <si>
    <t>6 meses de contrato +1 Kit</t>
  </si>
  <si>
    <t>PLANILHA COM OS CUSTOS ESTIMADOS DOS MATERIAIS</t>
  </si>
  <si>
    <t>MATERIAIS</t>
  </si>
  <si>
    <t>QUANTIDADE POR POSTO</t>
  </si>
  <si>
    <t>PREÇO MÉDIO TOTAL (R$)</t>
  </si>
  <si>
    <t>CRACHÁ DE IDENTIFICAÇÃO, conforme especificado no ETP.</t>
  </si>
  <si>
    <t>VALOR TOTAL ESTIMADO DOS MATERIAIS</t>
  </si>
  <si>
    <r>
      <rPr>
        <vertAlign val="superscript"/>
        <sz val="14"/>
        <color indexed="10"/>
        <rFont val="Arial Unicode MS"/>
        <family val="2"/>
      </rPr>
      <t>Nota 4</t>
    </r>
    <r>
      <rPr>
        <sz val="14"/>
        <color indexed="8"/>
        <rFont val="Arial Unicode MS"/>
        <family val="2"/>
      </rPr>
      <t xml:space="preserve">Seguro acidente do trabalho    </t>
    </r>
    <r>
      <rPr>
        <b/>
        <i/>
        <sz val="14"/>
        <color indexed="8"/>
        <rFont val="Arial Unicode MS"/>
        <family val="2"/>
      </rPr>
      <t xml:space="preserve"> (RAT: 3,00 x FAP: 2,00)</t>
    </r>
  </si>
  <si>
    <t>LONDRINA</t>
  </si>
  <si>
    <t>RS</t>
  </si>
  <si>
    <t>Compartilhamento do Vale Alimentação</t>
  </si>
  <si>
    <t>Plano Benefício Social Familiar e Empresarial</t>
  </si>
  <si>
    <t>02 (duas) Toucas padronizadas, tipo filó, na cor branca;</t>
  </si>
  <si>
    <t>Unidades</t>
  </si>
  <si>
    <t>Unidade</t>
  </si>
  <si>
    <t>Vida Útil (meses)</t>
  </si>
  <si>
    <t>Custo Médio Unitário</t>
  </si>
  <si>
    <t>Bule em inox - capacidade aproximada de 1 litro</t>
  </si>
  <si>
    <t>Copo de vido 300ml - Conjunto 6 unidades</t>
  </si>
  <si>
    <t>ESTADO</t>
  </si>
  <si>
    <t xml:space="preserve">PREÇO MÉDIO UNITÁRIO (R$) </t>
  </si>
  <si>
    <t>Conjunto</t>
  </si>
  <si>
    <t>QUANTIDADES</t>
  </si>
  <si>
    <t>PLANILHA COM OS CUSTOS ESTIMADOS DOS UTENSÍLIOS</t>
  </si>
  <si>
    <t>Valor Total</t>
  </si>
  <si>
    <t>Auxílio Creche</t>
  </si>
  <si>
    <t>Benefício Assistência Médica</t>
  </si>
  <si>
    <t>Benefício Social Familiar</t>
  </si>
  <si>
    <t>Valor mensal</t>
  </si>
  <si>
    <t>COPEIRAGEM - 44 HORAS SEMANAIS - CURITIBA</t>
  </si>
  <si>
    <t>COPEIRAGEM - 44 HORAS SEMANAIS - FLORIANÓPOLIS</t>
  </si>
  <si>
    <t>COPEIRAGEM - 44 HORAS SEMANAIS - PORTO ALEGRE</t>
  </si>
  <si>
    <t>Equipamentos</t>
  </si>
  <si>
    <t>Litro</t>
  </si>
  <si>
    <t>Par</t>
  </si>
  <si>
    <t>Pacote 1 Kg</t>
  </si>
  <si>
    <t>Frasco 80 ml</t>
  </si>
  <si>
    <t>Caixa com 10 sachês</t>
  </si>
  <si>
    <t>Pacote com 50 unidades</t>
  </si>
  <si>
    <t>Pacote com 100 unidades</t>
  </si>
  <si>
    <t>INSUMOS - SOB DEMANDA</t>
  </si>
  <si>
    <t>Pesquisa de Mercado 1</t>
  </si>
  <si>
    <t>Pesquisa de Mercado 4</t>
  </si>
  <si>
    <t>Pesquisa de Mercado 3</t>
  </si>
  <si>
    <t>Pesquisa de Mercado 2</t>
  </si>
  <si>
    <t>Média Geral</t>
  </si>
  <si>
    <t>Pesquisa ComprasNET</t>
  </si>
  <si>
    <t>CUSTO TOTAL (R$)</t>
  </si>
  <si>
    <t>Porta Guardanapo Inox</t>
  </si>
  <si>
    <t>Pote hermético para armazenar café</t>
  </si>
  <si>
    <t>Álcool etílico hidratado 70% - 1 litro</t>
  </si>
  <si>
    <t>Balde - 12 litros reforçado com alça</t>
  </si>
  <si>
    <t>Detergente louça neutro, líquido, concentrado e biodegradável - 500ml</t>
  </si>
  <si>
    <t>Escova nylon manual de lavar garrafas com cabo longo</t>
  </si>
  <si>
    <t>Esponja dupla face - pacote com 4 unidades</t>
  </si>
  <si>
    <t>Flanela de limpeza branca</t>
  </si>
  <si>
    <t>Palha de aço - pacote com 8 unidades</t>
  </si>
  <si>
    <t xml:space="preserve">Limpador multiuso </t>
  </si>
  <si>
    <t>Luva látex P/M/G com forro</t>
  </si>
  <si>
    <t>Pano de chão alvejado 100% algodão tipo saco</t>
  </si>
  <si>
    <t>Pano de prato 100% algodão</t>
  </si>
  <si>
    <t>Sabão em pó 1kg</t>
  </si>
  <si>
    <t>Saco para lixo, tamanho  50 litros - pcte com 100un - cor preta</t>
  </si>
  <si>
    <t>Saponáceo cremoso multiuso 450ml</t>
  </si>
  <si>
    <t>Pacote</t>
  </si>
  <si>
    <t>MARCA SUGERIDA</t>
  </si>
  <si>
    <t>Girando Sol/Ypê/Qboa/Clorinda</t>
  </si>
  <si>
    <t xml:space="preserve">Coperalcool </t>
  </si>
  <si>
    <t>Inplast</t>
  </si>
  <si>
    <t>Ypê/Limpol</t>
  </si>
  <si>
    <t>Esfrebon/Alklin</t>
  </si>
  <si>
    <t>Encopa / Dantex</t>
  </si>
  <si>
    <t>Bombril/Assolan</t>
  </si>
  <si>
    <t>Veja/Ypê/Girando Sol</t>
  </si>
  <si>
    <t>Volk do Brasil</t>
  </si>
  <si>
    <t>Sitolino / Bom pano</t>
  </si>
  <si>
    <t>Ouro Branco</t>
  </si>
  <si>
    <t>Alklin/Flashlimp</t>
  </si>
  <si>
    <t>Ypê/Minuano</t>
  </si>
  <si>
    <t>Girando Sol/Brilhante/Tixan Ypê</t>
  </si>
  <si>
    <t>Embalixo</t>
  </si>
  <si>
    <t>Sapólio/Ypê</t>
  </si>
  <si>
    <t>SAD/DF</t>
  </si>
  <si>
    <t>Preço Unitário</t>
  </si>
  <si>
    <t>Pesquisa ComprasNet</t>
  </si>
  <si>
    <t>SAD/SP</t>
  </si>
  <si>
    <t>UA/MG</t>
  </si>
  <si>
    <t>VALOR UNITÁRIO</t>
  </si>
  <si>
    <t>Valor médio</t>
  </si>
  <si>
    <t xml:space="preserve">Valor Médio </t>
  </si>
  <si>
    <t>Pesquisa Mercado</t>
  </si>
  <si>
    <t>Valor Unitário Médio</t>
  </si>
  <si>
    <t>Fornecedor 1</t>
  </si>
  <si>
    <t>Fornecedor 2</t>
  </si>
  <si>
    <t>Fornecedor 3</t>
  </si>
  <si>
    <t>Fornecedor 4</t>
  </si>
  <si>
    <t>Valor Médio</t>
  </si>
  <si>
    <t>02 (duas) Camisas manga longa, na cor branca (95% algodão e 5% elastano), com logomarca e/ou nome da Contratada;</t>
  </si>
  <si>
    <t>02 (duas) Camisas, manga curta, na cor branca (95% algodão e 5% elastano), com logomarca e/ou nome da Contratada;</t>
  </si>
  <si>
    <t>02 (duas) Calças Social, em microfibra ou algodão;</t>
  </si>
  <si>
    <t>02 (dois) jalecos manga curta, em microfibra ou algodão;</t>
  </si>
  <si>
    <t>01 (um) Suéter ou Pulôver de lã, com padrão e formato compatíveis com as camisas/camisetas (com logomarca e/ou nome da Contratada);</t>
  </si>
  <si>
    <t>Valor médio Pesquisa de Mercado
2024</t>
  </si>
  <si>
    <t>Pesquisa ComprasNET
2024</t>
  </si>
  <si>
    <t>SAD/RJ *
2022</t>
  </si>
  <si>
    <t>SAD/SP **
2023</t>
  </si>
  <si>
    <t>* Aplicado o reajuste através do IPCA (2x)</t>
  </si>
  <si>
    <t>SAD/RS *
2022</t>
  </si>
  <si>
    <t>** Aplicado o reajuste através do IPCA (1x)</t>
  </si>
  <si>
    <t>Colher de pau com cabo 30 cm</t>
  </si>
  <si>
    <t xml:space="preserve">Xícara para café com pires em porcelana 6 unidades 100 ml </t>
  </si>
  <si>
    <t>Xícara para chá com pires em porcelana 6 unidades 200 ml</t>
  </si>
  <si>
    <t>Colher para chá em inox 10 ml 6 unidades</t>
  </si>
  <si>
    <t>Garrafa térmica 1,80 litro 100% inox interior ampola de vidro, material externo inox, bomba de pressão, conservação térmica mínima de 6 horas</t>
  </si>
  <si>
    <t>Garrafa térmica 1 litro 100% inox interior ampola de vidro, material externo inox, bomba de pressão, conservação térmica mínima de 6 horas</t>
  </si>
  <si>
    <t>Açucareiro com colher, capacidade 300g 100% inox</t>
  </si>
  <si>
    <t>Bandeja de aço inox, retangular 49x33 cm</t>
  </si>
  <si>
    <t>Carrinho abastecedor chá/café multiuso em alumínio cromado 3 prateleiras, com rodas</t>
  </si>
  <si>
    <t>Funil de inox 16 cm</t>
  </si>
  <si>
    <t>Suporte de plástico para filtro de café com base de apoio 103</t>
  </si>
  <si>
    <t>Escorredor de louça de inox, com suporte para 13 pratos, 5 copos e talheres</t>
  </si>
  <si>
    <t>Rodo para pia com 14 cm</t>
  </si>
  <si>
    <t>AÇÚCAR BRANCO REFINADO 1KG</t>
  </si>
  <si>
    <t>Frasco</t>
  </si>
  <si>
    <t>CHÁ DIVERSOS SABORES 10 SACHÊS</t>
  </si>
  <si>
    <t>ADOÇANTE LÍQUIDO STEVIA OU SIMILAR APROXIMADAMENTE 80 ML</t>
  </si>
  <si>
    <t>GUARDANAPOS DE PAPEL BRANCO 30X29,5 CM 50 UNIDADES</t>
  </si>
  <si>
    <t>FILTRO DE CAFÉ PERMANENTE 103 - (MODELO SUGERIDO: MOKA OU ODEBRECH)</t>
  </si>
  <si>
    <t>COPO BIODEGRADÁVEL E ATÓXICO, 200ML, PAPEL TIPO KRAFT MARROM OU SIMILAR,  PARA ÁGUA E CAFÉ 100 UNIDADES</t>
  </si>
  <si>
    <t>Água Sanitária - 1 litro</t>
  </si>
  <si>
    <t>Pano multiuso amarelo - pacote com 25 unidades</t>
  </si>
  <si>
    <t>Sabão em barra (pacote de 5 unidades)</t>
  </si>
  <si>
    <t>UTENSÍLIOS - SOB DEMANDA</t>
  </si>
  <si>
    <t>MATERIAL DE LIMPEZA DE COPA - SOB DEMANDA</t>
  </si>
  <si>
    <t>01 (um) Par de sapatos de segurança, fechados, antiderrapantes;</t>
  </si>
  <si>
    <t>SC</t>
  </si>
  <si>
    <t>PR</t>
  </si>
  <si>
    <t>Benefício Social Faminilar</t>
  </si>
  <si>
    <t>Benefício de Assistência Trabalhador</t>
  </si>
  <si>
    <t>Prêmio Assiduidade</t>
  </si>
  <si>
    <t>Benefício de Assistência ao Trabalhador</t>
  </si>
  <si>
    <t>-</t>
  </si>
  <si>
    <t>Valor total da contratação:</t>
  </si>
  <si>
    <t>VALOR ESTIMADO UNITÁRIO DO POSTO</t>
  </si>
  <si>
    <t>VALOR ESTIMADO MENSAL DO POSTO</t>
  </si>
  <si>
    <t>VALOR ESTIMADO 
VARIÁVEL MENSAL DOS MATERIAIS</t>
  </si>
  <si>
    <t>VALOR ESTIMADO MÃO-DE-OBRA PARA 02 ANOS</t>
  </si>
  <si>
    <t>VALOR ESTIMADO 
VARIÁVEL DOS MATERIAIS PARA 02 ANOS</t>
  </si>
  <si>
    <t>VALOR ESTIMADO MÃO-DE-OBRA PARA 01 ANO</t>
  </si>
  <si>
    <t>VALOR ESTIMADO 
VARIÁVEL DOS MATERIAIS PARA 01 ANO</t>
  </si>
  <si>
    <t>VALOR MÃO-DE-OBRA + MATERIAIS
MENSAL</t>
  </si>
  <si>
    <t>VALOR MÃO-DE-OBRA + MATERIAIS
PARA 01 ANO</t>
  </si>
  <si>
    <t>VALOR MÃO-DE-OBRA + MATERIAIS
PARA 02 ANOS</t>
  </si>
  <si>
    <t>VALOR ESTIMADO MENSAL 
MÃO-DE-OBRA + MATERIAIS</t>
  </si>
  <si>
    <t>VALOR ESTIMADO 
MÃO-DE-OBRA + MATERIAIS
PARA 01 ANO</t>
  </si>
  <si>
    <t>VALOR ESTIMADO 
MÃO-DE-OBRA + MATERIAIS
PARA 02 ANOS</t>
  </si>
  <si>
    <t>PRÉDIO SEDE RS</t>
  </si>
  <si>
    <t>PRÉDIO SEDE SC</t>
  </si>
  <si>
    <t>PRÉDIO SEDE PR</t>
  </si>
  <si>
    <t>COADOR DE CAFÉ DE FLANELA, 23X28CM PACOTE COM 3 UNIDADES</t>
  </si>
  <si>
    <t>CAFÉ TIPO SUPERIOR PACOTE 500G</t>
  </si>
  <si>
    <t xml:space="preserve"> PRÉDIO SEDE RS </t>
  </si>
  <si>
    <t xml:space="preserve"> PRÉDIO SEDE SC</t>
  </si>
  <si>
    <t xml:space="preserve"> PRÉDIO SEDE PR</t>
  </si>
  <si>
    <t>PLANILHA COM OS CUSTOS ESTIMADOS DOS INSUMOS</t>
  </si>
  <si>
    <t>PLANILHA COM OS CUSTOS ESTIMADOS DOS MATERIAIS DE LIMPEZA DE COPA</t>
  </si>
  <si>
    <t xml:space="preserve">PLANILHA COM OS CUSTOS DO UNIFORME </t>
  </si>
  <si>
    <t>Jarra inox 2 litros com tampa e aparador de gelo</t>
  </si>
  <si>
    <t>Meia social</t>
  </si>
  <si>
    <t>Cinto 100% couro</t>
  </si>
  <si>
    <t>Avental tecido Oxford com bolso na frente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</si>
</sst>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;[Red]&quot;R$&quot;\ #,##0.00"/>
    <numFmt numFmtId="167" formatCode="0.00;[Red]0.00"/>
    <numFmt numFmtId="168" formatCode="&quot;R$&quot;\ #,##0.00"/>
    <numFmt numFmtId="169" formatCode="0.0000"/>
    <numFmt numFmtId="170" formatCode="&quot; R$ &quot;#,##0.00&quot; &quot;;&quot; R$ (&quot;#,##0.00&quot;)&quot;;&quot; R$ -&quot;#&quot; &quot;;@&quot; &quot;"/>
    <numFmt numFmtId="171" formatCode="[$R$-416]&quot; &quot;#,##0.00;[Red]&quot;-&quot;[$R$-416]&quot; &quot;#,##0.00"/>
    <numFmt numFmtId="172" formatCode="#,##0.00&quot; &quot;;&quot; (&quot;#,##0.00&quot;)&quot;;&quot; -&quot;#&quot; &quot;;@&quot; &quot;"/>
    <numFmt numFmtId="173" formatCode="&quot;R$&quot;#,##0.00;[Red]&quot;R$&quot;#,##0.00"/>
    <numFmt numFmtId="174" formatCode="0.000%"/>
    <numFmt numFmtId="175" formatCode="_-* #,##0.00_-;\-* #,##0.00_-;_-* \-??_-;_-@_-"/>
    <numFmt numFmtId="176" formatCode="0.0%"/>
    <numFmt numFmtId="177" formatCode="#,##0;[Red]#,##0"/>
    <numFmt numFmtId="178" formatCode="_(&quot;R$ &quot;* #,##0.00_);_(&quot;R$ &quot;* \(#,##0.00\);_(&quot;R$ &quot;* &quot;-&quot;??_);_(@_)"/>
  </numFmts>
  <fonts count="1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4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20"/>
      <color theme="1"/>
      <name val="Calibri"/>
      <family val="2"/>
      <scheme val="minor"/>
    </font>
    <font>
      <sz val="8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8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8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u/>
      <sz val="14"/>
      <color theme="1"/>
      <name val="Calibri"/>
      <family val="2"/>
    </font>
    <font>
      <sz val="14"/>
      <color theme="1"/>
      <name val="Calibri"/>
      <family val="2"/>
    </font>
    <font>
      <b/>
      <sz val="20"/>
      <color theme="1"/>
      <name val="Arial Unicode MS"/>
      <family val="2"/>
    </font>
    <font>
      <sz val="11"/>
      <color theme="1"/>
      <name val="Arial Unicode MS"/>
      <family val="2"/>
    </font>
    <font>
      <sz val="14"/>
      <color theme="1"/>
      <name val="Arial Unicode MS"/>
      <family val="2"/>
    </font>
    <font>
      <sz val="16"/>
      <color theme="1"/>
      <name val="Arial Unicode MS"/>
      <family val="2"/>
    </font>
    <font>
      <b/>
      <sz val="16"/>
      <color theme="1"/>
      <name val="Arial Unicode MS"/>
      <family val="2"/>
    </font>
    <font>
      <b/>
      <sz val="16"/>
      <color theme="1"/>
      <name val="Arial Unicode MS"/>
    </font>
    <font>
      <sz val="14"/>
      <color indexed="8"/>
      <name val="Arial Unicode MS"/>
    </font>
    <font>
      <b/>
      <sz val="14"/>
      <color theme="1"/>
      <name val="Arial Unicode MS"/>
    </font>
    <font>
      <sz val="13"/>
      <color theme="1"/>
      <name val="Arial Unicode MS"/>
      <family val="2"/>
    </font>
    <font>
      <b/>
      <sz val="14"/>
      <color theme="1"/>
      <name val="Arial Unicode MS"/>
      <family val="2"/>
    </font>
    <font>
      <b/>
      <sz val="11"/>
      <color theme="1"/>
      <name val="Arial Unicode MS"/>
      <family val="2"/>
    </font>
    <font>
      <b/>
      <sz val="18"/>
      <color theme="1"/>
      <name val="Arial Unicode MS"/>
      <family val="2"/>
    </font>
    <font>
      <b/>
      <sz val="12"/>
      <color theme="1"/>
      <name val="Arial Unicode MS"/>
    </font>
    <font>
      <b/>
      <i/>
      <sz val="12"/>
      <color indexed="8"/>
      <name val="Arial Unicode MS"/>
    </font>
    <font>
      <b/>
      <i/>
      <sz val="12"/>
      <color theme="1"/>
      <name val="Arial Unicode MS"/>
    </font>
    <font>
      <b/>
      <i/>
      <sz val="11"/>
      <color theme="1"/>
      <name val="Arial Unicode MS"/>
    </font>
    <font>
      <b/>
      <i/>
      <sz val="14"/>
      <color indexed="8"/>
      <name val="Arial Unicode MS"/>
      <family val="2"/>
    </font>
    <font>
      <i/>
      <sz val="10"/>
      <color theme="1"/>
      <name val="Arial Unicode MS"/>
      <family val="2"/>
    </font>
    <font>
      <b/>
      <sz val="14"/>
      <color indexed="8"/>
      <name val="Arial Unicode MS"/>
      <family val="2"/>
    </font>
    <font>
      <sz val="11"/>
      <color rgb="FFFF0000"/>
      <name val="Arial Unicode MS"/>
      <family val="2"/>
    </font>
    <font>
      <b/>
      <sz val="14"/>
      <color indexed="8"/>
      <name val="Calibri"/>
      <family val="2"/>
    </font>
    <font>
      <vertAlign val="superscript"/>
      <sz val="14"/>
      <color indexed="10"/>
      <name val="Arial Unicode MS"/>
      <family val="2"/>
    </font>
    <font>
      <sz val="14"/>
      <color indexed="8"/>
      <name val="Arial Unicode MS"/>
      <family val="2"/>
    </font>
    <font>
      <b/>
      <sz val="11"/>
      <color theme="1"/>
      <name val="Arial Unicode MS"/>
    </font>
    <font>
      <b/>
      <sz val="14"/>
      <color indexed="10"/>
      <name val="Calibri"/>
      <family val="2"/>
    </font>
    <font>
      <i/>
      <sz val="14"/>
      <color theme="1"/>
      <name val="Arial Unicode MS"/>
      <family val="2"/>
    </font>
    <font>
      <u/>
      <sz val="11"/>
      <color theme="1"/>
      <name val="Arial Unicode MS"/>
      <family val="2"/>
    </font>
    <font>
      <b/>
      <sz val="20"/>
      <color theme="1"/>
      <name val="Arial Unicode MS"/>
    </font>
    <font>
      <sz val="14"/>
      <color indexed="8"/>
      <name val="Calibri"/>
      <family val="2"/>
    </font>
    <font>
      <b/>
      <i/>
      <sz val="14"/>
      <color theme="1"/>
      <name val="Arial Unicode MS"/>
    </font>
    <font>
      <b/>
      <sz val="16"/>
      <color rgb="FF000000"/>
      <name val="Arial Unicode MS"/>
      <family val="2"/>
    </font>
    <font>
      <sz val="14"/>
      <color rgb="FF000000"/>
      <name val="Arial Unicode MS"/>
    </font>
    <font>
      <sz val="14"/>
      <color theme="1"/>
      <name val="Arial Unicode MS"/>
    </font>
    <font>
      <i/>
      <sz val="14"/>
      <color indexed="8"/>
      <name val="Arial Unicode MS"/>
      <family val="2"/>
    </font>
    <font>
      <b/>
      <vertAlign val="superscript"/>
      <sz val="14"/>
      <color indexed="10"/>
      <name val="Arial Unicode MS"/>
      <family val="2"/>
    </font>
    <font>
      <b/>
      <i/>
      <sz val="14"/>
      <color indexed="8"/>
      <name val="Calibri"/>
      <family val="2"/>
    </font>
    <font>
      <sz val="14"/>
      <color rgb="FF000000"/>
      <name val="Arial Unicode MS"/>
      <family val="2"/>
    </font>
    <font>
      <sz val="12"/>
      <color theme="1"/>
      <name val="Arial Unicode MS"/>
      <family val="2"/>
    </font>
    <font>
      <sz val="14"/>
      <color indexed="8"/>
      <name val="+mn-ea"/>
    </font>
    <font>
      <i/>
      <sz val="14"/>
      <color indexed="8"/>
      <name val="Calibri"/>
      <family val="2"/>
    </font>
    <font>
      <b/>
      <sz val="12"/>
      <color theme="1"/>
      <name val="Arial Unicode MS"/>
      <family val="2"/>
    </font>
    <font>
      <sz val="14"/>
      <color theme="1"/>
      <name val="Calibri"/>
      <family val="1"/>
    </font>
    <font>
      <sz val="14"/>
      <color indexed="8"/>
      <name val="Times New Roman"/>
      <family val="1"/>
    </font>
    <font>
      <b/>
      <u/>
      <sz val="14"/>
      <color indexed="8"/>
      <name val="Calibri"/>
      <family val="2"/>
    </font>
    <font>
      <b/>
      <sz val="12"/>
      <color rgb="FF000000"/>
      <name val="Arial Unicode MS"/>
      <family val="2"/>
    </font>
    <font>
      <sz val="12"/>
      <color rgb="FF000000"/>
      <name val="Arial Unicode MS"/>
      <family val="2"/>
    </font>
    <font>
      <u/>
      <sz val="16"/>
      <color theme="1"/>
      <name val="Arial Unicode MS"/>
      <family val="2"/>
    </font>
    <font>
      <sz val="16"/>
      <color indexed="8"/>
      <name val="Arial Unicode MS"/>
      <family val="2"/>
    </font>
    <font>
      <sz val="12"/>
      <color theme="1"/>
      <name val="Arial Unicode MS"/>
    </font>
    <font>
      <i/>
      <sz val="10"/>
      <color theme="1"/>
      <name val="Arial Unicode MS"/>
    </font>
    <font>
      <i/>
      <sz val="10"/>
      <color indexed="8"/>
      <name val="Arial Unicode MS"/>
    </font>
    <font>
      <sz val="14"/>
      <color theme="1"/>
      <name val="Arial unicode"/>
    </font>
    <font>
      <b/>
      <sz val="14"/>
      <color theme="1"/>
      <name val="Arial unicode"/>
    </font>
    <font>
      <b/>
      <i/>
      <sz val="18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4"/>
      <color rgb="FF162937"/>
      <name val="Arial"/>
      <family val="2"/>
    </font>
    <font>
      <b/>
      <sz val="14"/>
      <color theme="1"/>
      <name val="Calibri"/>
      <family val="2"/>
    </font>
    <font>
      <b/>
      <sz val="13"/>
      <color theme="1"/>
      <name val="Arial Unicode MS"/>
    </font>
    <font>
      <b/>
      <sz val="18"/>
      <color theme="1"/>
      <name val="Arial Unicode MS"/>
    </font>
    <font>
      <sz val="10"/>
      <name val="Arial"/>
      <family val="2"/>
    </font>
    <font>
      <sz val="16"/>
      <color theme="10"/>
      <name val="Calibri"/>
      <family val="2"/>
    </font>
    <font>
      <sz val="14"/>
      <color rgb="FF000000"/>
      <name val="Times New Roman"/>
      <family val="1"/>
    </font>
    <font>
      <sz val="14"/>
      <color rgb="FF000000"/>
      <name val="Arial"/>
      <family val="2"/>
    </font>
    <font>
      <u/>
      <vertAlign val="superscript"/>
      <sz val="12"/>
      <color rgb="FF000000"/>
      <name val="Arial"/>
      <family val="2"/>
    </font>
    <font>
      <sz val="14"/>
      <color theme="10"/>
      <name val="Calibri"/>
      <family val="2"/>
    </font>
    <font>
      <b/>
      <sz val="14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trike/>
      <sz val="14"/>
      <color rgb="FF000000"/>
      <name val="Arial"/>
      <family val="2"/>
    </font>
    <font>
      <b/>
      <sz val="14"/>
      <color rgb="FFFF0000"/>
      <name val="Arial"/>
      <family val="2"/>
    </font>
    <font>
      <b/>
      <sz val="10"/>
      <color rgb="FF656565"/>
      <name val="Arial"/>
      <family val="2"/>
    </font>
    <font>
      <b/>
      <sz val="14"/>
      <color rgb="FF656565"/>
      <name val="Arial"/>
      <family val="2"/>
    </font>
    <font>
      <b/>
      <sz val="24"/>
      <color theme="1"/>
      <name val="Calibri"/>
      <family val="2"/>
      <scheme val="minor"/>
    </font>
    <font>
      <sz val="15"/>
      <color rgb="FF716D73"/>
      <name val="Noto Serif"/>
      <family val="1"/>
    </font>
    <font>
      <b/>
      <sz val="15"/>
      <color rgb="FF716D73"/>
      <name val="Noto Serif"/>
      <family val="1"/>
    </font>
    <font>
      <b/>
      <sz val="14"/>
      <color rgb="FFFF0000"/>
      <name val="Arial Unicode MS"/>
    </font>
    <font>
      <i/>
      <sz val="12"/>
      <color theme="1"/>
      <name val="Arial Unicode MS"/>
    </font>
    <font>
      <b/>
      <sz val="11"/>
      <color theme="1"/>
      <name val="Segoe UI"/>
      <family val="2"/>
    </font>
    <font>
      <b/>
      <sz val="16"/>
      <color theme="1"/>
      <name val="Segoe UI"/>
      <family val="2"/>
    </font>
    <font>
      <sz val="16"/>
      <color theme="1"/>
      <name val="Segoe UI"/>
      <family val="2"/>
    </font>
    <font>
      <b/>
      <sz val="16"/>
      <color rgb="FFFF0000"/>
      <name val="Segoe UI"/>
      <family val="2"/>
    </font>
    <font>
      <vertAlign val="superscript"/>
      <sz val="14"/>
      <color theme="1"/>
      <name val="Arial Unicode MS"/>
      <family val="2"/>
    </font>
    <font>
      <vertAlign val="superscript"/>
      <sz val="14"/>
      <color rgb="FFFF0000"/>
      <name val="Arial Unicode MS"/>
    </font>
    <font>
      <vertAlign val="superscript"/>
      <sz val="14"/>
      <color theme="1"/>
      <name val="Arial Unicode MS"/>
    </font>
    <font>
      <i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indexed="8"/>
      <name val="Arial Unicode MS"/>
    </font>
    <font>
      <b/>
      <sz val="17"/>
      <color theme="1"/>
      <name val="Arial Unicode MS"/>
      <family val="2"/>
    </font>
    <font>
      <b/>
      <sz val="16"/>
      <color theme="1"/>
      <name val="Arial unicode"/>
    </font>
    <font>
      <b/>
      <sz val="18"/>
      <color rgb="FF000000"/>
      <name val="Arial Unicode MS"/>
      <family val="2"/>
    </font>
    <font>
      <sz val="18"/>
      <color theme="1"/>
      <name val="Arial Unicode MS"/>
      <family val="2"/>
    </font>
    <font>
      <i/>
      <sz val="12"/>
      <color indexed="8"/>
      <name val="Arial Unicode MS"/>
    </font>
    <font>
      <b/>
      <i/>
      <sz val="14"/>
      <color indexed="8"/>
      <name val="Arial Unicode MS"/>
    </font>
    <font>
      <sz val="12"/>
      <color indexed="8"/>
      <name val="Arial Unicode MS"/>
    </font>
    <font>
      <b/>
      <sz val="14"/>
      <color indexed="10"/>
      <name val="Times New Roman"/>
      <family val="1"/>
    </font>
    <font>
      <sz val="20"/>
      <color theme="1"/>
      <name val="Calibri"/>
      <family val="2"/>
      <scheme val="minor"/>
    </font>
    <font>
      <b/>
      <sz val="20"/>
      <color rgb="FF002060"/>
      <name val="Calibri"/>
      <family val="2"/>
      <scheme val="minor"/>
    </font>
    <font>
      <b/>
      <i/>
      <sz val="10"/>
      <color indexed="8"/>
      <name val="Arial Unicode MS"/>
    </font>
    <font>
      <b/>
      <sz val="10"/>
      <color indexed="8"/>
      <name val="Arial Unicode MS"/>
    </font>
    <font>
      <i/>
      <sz val="11"/>
      <color theme="1"/>
      <name val="Arial Unicode MS"/>
    </font>
    <font>
      <sz val="14"/>
      <name val="Times New Roman"/>
      <family val="1"/>
    </font>
    <font>
      <sz val="14"/>
      <color rgb="FFFF0000"/>
      <name val="Arial Unicode MS"/>
      <family val="2"/>
    </font>
    <font>
      <sz val="14"/>
      <color rgb="FF424242"/>
      <name val="Arial"/>
      <family val="2"/>
    </font>
    <font>
      <b/>
      <u/>
      <sz val="14"/>
      <color rgb="FF424242"/>
      <name val="Arial"/>
      <family val="2"/>
    </font>
    <font>
      <b/>
      <u/>
      <sz val="14"/>
      <color rgb="FF002060"/>
      <name val="Arial"/>
      <family val="2"/>
    </font>
    <font>
      <b/>
      <u/>
      <sz val="14"/>
      <color rgb="FFFF0000"/>
      <name val="Arial"/>
      <family val="2"/>
    </font>
    <font>
      <b/>
      <u/>
      <sz val="18"/>
      <color theme="10"/>
      <name val="Calibri"/>
      <family val="2"/>
    </font>
    <font>
      <b/>
      <i/>
      <u/>
      <sz val="16"/>
      <color rgb="FF002060"/>
      <name val="Calibri"/>
      <family val="2"/>
    </font>
    <font>
      <sz val="16"/>
      <color rgb="FFFF0000"/>
      <name val="Arial Unicode MS"/>
      <family val="2"/>
    </font>
    <font>
      <b/>
      <sz val="14"/>
      <color theme="5"/>
      <name val="Arial Black"/>
      <family val="2"/>
    </font>
    <font>
      <b/>
      <sz val="16"/>
      <color theme="5"/>
      <name val="Arial Unicode MS"/>
    </font>
    <font>
      <vertAlign val="superscript"/>
      <sz val="14"/>
      <color theme="5"/>
      <name val="Arial Unicode MS"/>
    </font>
    <font>
      <sz val="11"/>
      <color indexed="8"/>
      <name val="Arial Unicode MS"/>
    </font>
    <font>
      <sz val="11"/>
      <color rgb="FFFF0000"/>
      <name val="Arial Unicode MS"/>
    </font>
    <font>
      <sz val="11"/>
      <color theme="5"/>
      <name val="Arial Unicode MS"/>
    </font>
    <font>
      <sz val="9"/>
      <color theme="5"/>
      <name val="Arial Unicode MS"/>
      <family val="2"/>
    </font>
    <font>
      <sz val="14"/>
      <color theme="5"/>
      <name val="Arial Unicode MS"/>
      <family val="2"/>
    </font>
    <font>
      <b/>
      <sz val="18"/>
      <color theme="5"/>
      <name val="Arial Unicode MS"/>
      <family val="2"/>
    </font>
    <font>
      <b/>
      <sz val="14"/>
      <color theme="5"/>
      <name val="Arial Unicode MS"/>
      <family val="2"/>
    </font>
    <font>
      <b/>
      <sz val="14"/>
      <color theme="5"/>
      <name val="Arial Unicode MS"/>
    </font>
    <font>
      <sz val="11"/>
      <name val="Calibri"/>
      <family val="2"/>
      <scheme val="minor"/>
    </font>
    <font>
      <b/>
      <sz val="16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6"/>
      <color rgb="FFFF0000"/>
      <name val="Arial Unicode MS"/>
    </font>
    <font>
      <sz val="11"/>
      <color rgb="FF000000"/>
      <name val="Calibri"/>
      <family val="2"/>
      <charset val="1"/>
    </font>
    <font>
      <b/>
      <sz val="14"/>
      <name val="Arial unicode"/>
    </font>
    <font>
      <b/>
      <sz val="16"/>
      <name val="Arial Unicode MS"/>
      <family val="2"/>
    </font>
    <font>
      <sz val="16"/>
      <color rgb="FF000000"/>
      <name val="Arial Unicode MS"/>
      <family val="2"/>
    </font>
    <font>
      <vertAlign val="superscript"/>
      <sz val="16"/>
      <color indexed="10"/>
      <name val="Arial Unicode MS"/>
      <family val="2"/>
    </font>
    <font>
      <vertAlign val="superscript"/>
      <sz val="14"/>
      <name val="Arial Unicode MS"/>
    </font>
    <font>
      <sz val="11"/>
      <name val="Arial Unicode MS"/>
      <family val="2"/>
    </font>
    <font>
      <sz val="14"/>
      <name val="Arial Unicode MS"/>
      <family val="2"/>
    </font>
    <font>
      <sz val="8"/>
      <name val="Arial"/>
      <family val="2"/>
    </font>
    <font>
      <sz val="12"/>
      <color rgb="FFFF0000"/>
      <name val="Times New Roman"/>
      <family val="1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rgb="FFFF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8CCE4"/>
        <bgColor rgb="FF000000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1" fillId="0" borderId="0"/>
    <xf numFmtId="170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71" fontId="23" fillId="0" borderId="0"/>
    <xf numFmtId="172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61" fillId="0" borderId="0" applyBorder="0" applyProtection="0"/>
    <xf numFmtId="44" fontId="1" fillId="0" borderId="0" applyFont="0" applyFill="0" applyBorder="0" applyAlignment="0" applyProtection="0"/>
    <xf numFmtId="178" fontId="95" fillId="0" borderId="0" applyFont="0" applyFill="0" applyBorder="0" applyAlignment="0" applyProtection="0"/>
    <xf numFmtId="178" fontId="95" fillId="0" borderId="0" applyFont="0" applyFill="0" applyBorder="0" applyAlignment="0" applyProtection="0"/>
    <xf numFmtId="178" fontId="95" fillId="0" borderId="0" applyFont="0" applyFill="0" applyBorder="0" applyAlignment="0" applyProtection="0"/>
    <xf numFmtId="178" fontId="9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1" fillId="0" borderId="0"/>
    <xf numFmtId="0" fontId="95" fillId="0" borderId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9" fillId="0" borderId="0" applyFont="0" applyFill="0" applyBorder="0" applyAlignment="0" applyProtection="0"/>
  </cellStyleXfs>
  <cellXfs count="981">
    <xf numFmtId="0" fontId="0" fillId="0" borderId="0" xfId="0"/>
    <xf numFmtId="0" fontId="6" fillId="0" borderId="25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10" fontId="9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166" fontId="1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2" borderId="33" xfId="0" applyFont="1" applyFill="1" applyBorder="1" applyAlignment="1">
      <alignment horizontal="left" vertical="center"/>
    </xf>
    <xf numFmtId="0" fontId="17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169" fontId="0" fillId="0" borderId="15" xfId="0" applyNumberForma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167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top" wrapText="1"/>
    </xf>
    <xf numFmtId="0" fontId="36" fillId="0" borderId="0" xfId="0" applyFont="1"/>
    <xf numFmtId="0" fontId="37" fillId="0" borderId="36" xfId="0" applyFont="1" applyBorder="1"/>
    <xf numFmtId="0" fontId="37" fillId="0" borderId="38" xfId="0" applyFont="1" applyBorder="1"/>
    <xf numFmtId="0" fontId="37" fillId="0" borderId="25" xfId="0" applyFont="1" applyBorder="1"/>
    <xf numFmtId="0" fontId="37" fillId="0" borderId="1" xfId="0" applyFont="1" applyBorder="1"/>
    <xf numFmtId="0" fontId="39" fillId="0" borderId="25" xfId="0" applyFont="1" applyBorder="1" applyAlignment="1">
      <alignment horizontal="center" vertical="center"/>
    </xf>
    <xf numFmtId="0" fontId="39" fillId="0" borderId="33" xfId="0" applyFont="1" applyBorder="1" applyAlignment="1">
      <alignment horizontal="center" vertical="center"/>
    </xf>
    <xf numFmtId="166" fontId="36" fillId="0" borderId="0" xfId="0" applyNumberFormat="1" applyFont="1"/>
    <xf numFmtId="0" fontId="44" fillId="0" borderId="42" xfId="0" applyFont="1" applyBorder="1" applyAlignment="1">
      <alignment horizontal="center" vertical="center"/>
    </xf>
    <xf numFmtId="0" fontId="44" fillId="0" borderId="25" xfId="0" applyFont="1" applyBorder="1" applyAlignment="1">
      <alignment horizontal="center"/>
    </xf>
    <xf numFmtId="0" fontId="52" fillId="0" borderId="0" xfId="0" applyFont="1"/>
    <xf numFmtId="0" fontId="54" fillId="0" borderId="25" xfId="0" applyFont="1" applyBorder="1"/>
    <xf numFmtId="0" fontId="36" fillId="3" borderId="0" xfId="0" applyFont="1" applyFill="1"/>
    <xf numFmtId="0" fontId="39" fillId="0" borderId="42" xfId="0" applyFont="1" applyBorder="1" applyAlignment="1">
      <alignment horizontal="center" vertical="center"/>
    </xf>
    <xf numFmtId="166" fontId="36" fillId="0" borderId="0" xfId="0" applyNumberFormat="1" applyFont="1" applyAlignment="1">
      <alignment horizontal="left"/>
    </xf>
    <xf numFmtId="166" fontId="45" fillId="0" borderId="0" xfId="0" applyNumberFormat="1" applyFont="1" applyAlignment="1">
      <alignment horizontal="left"/>
    </xf>
    <xf numFmtId="8" fontId="62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/>
    </xf>
    <xf numFmtId="0" fontId="42" fillId="0" borderId="25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8" fillId="0" borderId="0" xfId="0" applyFont="1"/>
    <xf numFmtId="0" fontId="44" fillId="0" borderId="25" xfId="0" applyFont="1" applyBorder="1" applyAlignment="1">
      <alignment horizontal="center" vertical="center"/>
    </xf>
    <xf numFmtId="10" fontId="37" fillId="0" borderId="1" xfId="0" applyNumberFormat="1" applyFont="1" applyBorder="1" applyAlignment="1">
      <alignment horizontal="center" vertical="center"/>
    </xf>
    <xf numFmtId="10" fontId="37" fillId="0" borderId="1" xfId="2" applyNumberFormat="1" applyFont="1" applyBorder="1" applyAlignment="1">
      <alignment horizontal="center" vertical="center"/>
    </xf>
    <xf numFmtId="0" fontId="45" fillId="5" borderId="34" xfId="0" applyFont="1" applyFill="1" applyBorder="1" applyAlignment="1">
      <alignment horizontal="center"/>
    </xf>
    <xf numFmtId="0" fontId="45" fillId="5" borderId="3" xfId="0" applyFont="1" applyFill="1" applyBorder="1" applyAlignment="1">
      <alignment horizontal="center"/>
    </xf>
    <xf numFmtId="0" fontId="39" fillId="0" borderId="36" xfId="0" applyFont="1" applyBorder="1" applyAlignment="1">
      <alignment horizontal="center" vertical="center"/>
    </xf>
    <xf numFmtId="0" fontId="44" fillId="0" borderId="34" xfId="0" applyFont="1" applyBorder="1" applyAlignment="1">
      <alignment horizontal="center" vertical="center"/>
    </xf>
    <xf numFmtId="0" fontId="72" fillId="0" borderId="0" xfId="0" applyFont="1"/>
    <xf numFmtId="44" fontId="36" fillId="0" borderId="0" xfId="1" applyFont="1" applyBorder="1" applyAlignment="1"/>
    <xf numFmtId="0" fontId="44" fillId="0" borderId="41" xfId="0" applyFont="1" applyBorder="1" applyAlignment="1">
      <alignment horizontal="center" vertical="center"/>
    </xf>
    <xf numFmtId="0" fontId="75" fillId="0" borderId="25" xfId="0" applyFont="1" applyBorder="1" applyAlignment="1">
      <alignment horizontal="center" vertical="center"/>
    </xf>
    <xf numFmtId="0" fontId="45" fillId="0" borderId="25" xfId="0" applyFont="1" applyBorder="1" applyAlignment="1">
      <alignment horizontal="center" vertical="center"/>
    </xf>
    <xf numFmtId="0" fontId="71" fillId="0" borderId="1" xfId="0" applyFont="1" applyBorder="1" applyAlignment="1">
      <alignment vertical="top" wrapText="1"/>
    </xf>
    <xf numFmtId="0" fontId="36" fillId="0" borderId="25" xfId="0" applyFont="1" applyBorder="1"/>
    <xf numFmtId="0" fontId="71" fillId="0" borderId="1" xfId="0" applyFont="1" applyBorder="1" applyAlignment="1">
      <alignment horizontal="center" vertical="center" wrapText="1"/>
    </xf>
    <xf numFmtId="0" fontId="79" fillId="0" borderId="25" xfId="0" applyFont="1" applyBorder="1" applyAlignment="1">
      <alignment horizontal="center" vertical="top" wrapText="1"/>
    </xf>
    <xf numFmtId="0" fontId="80" fillId="0" borderId="1" xfId="0" applyFont="1" applyBorder="1" applyAlignment="1">
      <alignment horizontal="center" vertical="center" wrapText="1"/>
    </xf>
    <xf numFmtId="10" fontId="46" fillId="0" borderId="0" xfId="0" applyNumberFormat="1" applyFont="1" applyAlignment="1">
      <alignment horizontal="center"/>
    </xf>
    <xf numFmtId="0" fontId="58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10" fontId="49" fillId="0" borderId="0" xfId="0" applyNumberFormat="1" applyFont="1" applyAlignment="1">
      <alignment horizontal="left"/>
    </xf>
    <xf numFmtId="166" fontId="61" fillId="0" borderId="0" xfId="0" applyNumberFormat="1" applyFont="1" applyAlignment="1">
      <alignment horizontal="center" vertical="center"/>
    </xf>
    <xf numFmtId="0" fontId="90" fillId="0" borderId="9" xfId="0" applyFont="1" applyBorder="1" applyAlignment="1">
      <alignment horizontal="center" vertical="center" wrapText="1" readingOrder="1"/>
    </xf>
    <xf numFmtId="0" fontId="72" fillId="0" borderId="40" xfId="0" applyFont="1" applyBorder="1" applyAlignment="1">
      <alignment horizontal="center" vertical="center"/>
    </xf>
    <xf numFmtId="0" fontId="72" fillId="0" borderId="48" xfId="0" applyFont="1" applyBorder="1" applyAlignment="1">
      <alignment horizontal="center" vertical="center"/>
    </xf>
    <xf numFmtId="0" fontId="89" fillId="0" borderId="9" xfId="0" applyFont="1" applyBorder="1" applyAlignment="1">
      <alignment horizontal="center" vertical="center" wrapText="1" readingOrder="1"/>
    </xf>
    <xf numFmtId="0" fontId="58" fillId="0" borderId="9" xfId="0" applyFont="1" applyBorder="1" applyAlignment="1">
      <alignment horizontal="center" vertical="center" wrapText="1"/>
    </xf>
    <xf numFmtId="0" fontId="47" fillId="0" borderId="40" xfId="0" applyFont="1" applyBorder="1" applyAlignment="1">
      <alignment horizontal="center" vertical="center"/>
    </xf>
    <xf numFmtId="0" fontId="47" fillId="0" borderId="48" xfId="0" applyFont="1" applyBorder="1" applyAlignment="1">
      <alignment horizontal="center" vertical="center"/>
    </xf>
    <xf numFmtId="0" fontId="91" fillId="0" borderId="0" xfId="0" applyFont="1" applyAlignment="1">
      <alignment horizontal="justify" vertical="justify" wrapText="1"/>
    </xf>
    <xf numFmtId="166" fontId="6" fillId="0" borderId="0" xfId="0" applyNumberFormat="1" applyFont="1" applyAlignment="1">
      <alignment horizontal="center" vertical="center" wrapText="1"/>
    </xf>
    <xf numFmtId="10" fontId="36" fillId="0" borderId="0" xfId="0" applyNumberFormat="1" applyFont="1"/>
    <xf numFmtId="0" fontId="90" fillId="0" borderId="11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2" fontId="62" fillId="3" borderId="15" xfId="0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justify" vertical="center" wrapText="1"/>
    </xf>
    <xf numFmtId="166" fontId="103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166" fontId="111" fillId="0" borderId="0" xfId="0" applyNumberFormat="1" applyFont="1"/>
    <xf numFmtId="166" fontId="47" fillId="0" borderId="0" xfId="0" applyNumberFormat="1" applyFont="1" applyAlignment="1">
      <alignment horizontal="center"/>
    </xf>
    <xf numFmtId="2" fontId="0" fillId="0" borderId="15" xfId="0" applyNumberFormat="1" applyBorder="1" applyAlignment="1">
      <alignment horizontal="center" vertical="center"/>
    </xf>
    <xf numFmtId="0" fontId="107" fillId="0" borderId="0" xfId="0" applyFont="1" applyAlignment="1">
      <alignment horizontal="center" vertical="center" wrapText="1"/>
    </xf>
    <xf numFmtId="0" fontId="33" fillId="0" borderId="0" xfId="4" applyFont="1" applyBorder="1" applyAlignment="1" applyProtection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7" fillId="0" borderId="0" xfId="0" applyFont="1" applyAlignment="1">
      <alignment horizontal="justify" vertical="center" wrapText="1"/>
    </xf>
    <xf numFmtId="0" fontId="96" fillId="0" borderId="0" xfId="4" applyFont="1" applyBorder="1" applyAlignment="1" applyProtection="1">
      <alignment horizontal="center" vertical="center" wrapText="1"/>
    </xf>
    <xf numFmtId="0" fontId="114" fillId="0" borderId="0" xfId="0" applyFont="1" applyAlignment="1">
      <alignment horizontal="justify" vertical="center" wrapText="1"/>
    </xf>
    <xf numFmtId="0" fontId="106" fillId="0" borderId="0" xfId="0" applyFont="1" applyAlignment="1">
      <alignment horizontal="center" vertical="center" wrapText="1"/>
    </xf>
    <xf numFmtId="0" fontId="106" fillId="0" borderId="0" xfId="0" applyFont="1" applyAlignment="1">
      <alignment horizontal="justify" vertical="justify" wrapText="1"/>
    </xf>
    <xf numFmtId="0" fontId="18" fillId="0" borderId="0" xfId="0" applyFont="1" applyAlignment="1">
      <alignment horizontal="center" vertical="center" wrapText="1"/>
    </xf>
    <xf numFmtId="0" fontId="38" fillId="0" borderId="37" xfId="0" applyFont="1" applyBorder="1" applyAlignment="1">
      <alignment horizontal="right"/>
    </xf>
    <xf numFmtId="17" fontId="38" fillId="0" borderId="26" xfId="0" applyNumberFormat="1" applyFont="1" applyBorder="1" applyAlignment="1">
      <alignment horizontal="right"/>
    </xf>
    <xf numFmtId="17" fontId="37" fillId="0" borderId="26" xfId="0" applyNumberFormat="1" applyFont="1" applyBorder="1" applyAlignment="1">
      <alignment horizontal="right"/>
    </xf>
    <xf numFmtId="0" fontId="38" fillId="0" borderId="26" xfId="0" applyFont="1" applyBorder="1" applyAlignment="1">
      <alignment horizontal="right" vertical="center"/>
    </xf>
    <xf numFmtId="0" fontId="25" fillId="0" borderId="26" xfId="0" applyFont="1" applyBorder="1" applyAlignment="1">
      <alignment horizontal="right" vertical="center"/>
    </xf>
    <xf numFmtId="0" fontId="44" fillId="0" borderId="26" xfId="0" applyFont="1" applyBorder="1" applyAlignment="1">
      <alignment horizontal="center" vertical="center"/>
    </xf>
    <xf numFmtId="166" fontId="37" fillId="0" borderId="26" xfId="2" applyNumberFormat="1" applyFont="1" applyBorder="1" applyAlignment="1">
      <alignment horizontal="center" vertical="center"/>
    </xf>
    <xf numFmtId="0" fontId="36" fillId="0" borderId="52" xfId="0" applyFont="1" applyBorder="1" applyAlignment="1">
      <alignment horizontal="center"/>
    </xf>
    <xf numFmtId="0" fontId="93" fillId="0" borderId="26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166" fontId="67" fillId="0" borderId="26" xfId="1" applyNumberFormat="1" applyFont="1" applyBorder="1" applyAlignment="1">
      <alignment vertical="center"/>
    </xf>
    <xf numFmtId="0" fontId="45" fillId="5" borderId="35" xfId="0" applyFont="1" applyFill="1" applyBorder="1" applyAlignment="1">
      <alignment horizontal="center"/>
    </xf>
    <xf numFmtId="166" fontId="71" fillId="0" borderId="26" xfId="1" applyNumberFormat="1" applyFont="1" applyBorder="1" applyAlignment="1">
      <alignment horizontal="right" vertical="center" wrapText="1"/>
    </xf>
    <xf numFmtId="44" fontId="37" fillId="0" borderId="52" xfId="1" applyFont="1" applyBorder="1" applyAlignment="1">
      <alignment horizontal="center" vertical="center" wrapText="1"/>
    </xf>
    <xf numFmtId="166" fontId="37" fillId="0" borderId="26" xfId="1" applyNumberFormat="1" applyFont="1" applyBorder="1" applyAlignment="1">
      <alignment vertical="center"/>
    </xf>
    <xf numFmtId="44" fontId="37" fillId="0" borderId="26" xfId="1" applyFont="1" applyBorder="1" applyAlignment="1">
      <alignment vertical="center"/>
    </xf>
    <xf numFmtId="0" fontId="36" fillId="0" borderId="12" xfId="0" applyFont="1" applyBorder="1"/>
    <xf numFmtId="44" fontId="46" fillId="5" borderId="26" xfId="1" applyFont="1" applyFill="1" applyBorder="1" applyAlignment="1">
      <alignment vertical="center"/>
    </xf>
    <xf numFmtId="0" fontId="71" fillId="0" borderId="26" xfId="0" applyFont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6" fontId="6" fillId="0" borderId="50" xfId="0" applyNumberFormat="1" applyFont="1" applyBorder="1" applyAlignment="1">
      <alignment horizontal="right" vertical="center"/>
    </xf>
    <xf numFmtId="166" fontId="6" fillId="0" borderId="26" xfId="0" applyNumberFormat="1" applyFont="1" applyBorder="1" applyAlignment="1">
      <alignment horizontal="right" vertical="center"/>
    </xf>
    <xf numFmtId="166" fontId="30" fillId="0" borderId="26" xfId="0" applyNumberFormat="1" applyFont="1" applyBorder="1" applyAlignment="1">
      <alignment horizontal="right" vertical="center"/>
    </xf>
    <xf numFmtId="166" fontId="46" fillId="5" borderId="51" xfId="2" applyNumberFormat="1" applyFont="1" applyFill="1" applyBorder="1" applyAlignment="1">
      <alignment horizontal="center" vertical="center"/>
    </xf>
    <xf numFmtId="166" fontId="46" fillId="5" borderId="26" xfId="1" applyNumberFormat="1" applyFont="1" applyFill="1" applyBorder="1" applyAlignment="1"/>
    <xf numFmtId="166" fontId="46" fillId="5" borderId="26" xfId="1" applyNumberFormat="1" applyFont="1" applyFill="1" applyBorder="1" applyAlignment="1">
      <alignment vertical="center"/>
    </xf>
    <xf numFmtId="10" fontId="46" fillId="5" borderId="1" xfId="0" applyNumberFormat="1" applyFont="1" applyFill="1" applyBorder="1" applyAlignment="1">
      <alignment horizontal="center" vertical="center"/>
    </xf>
    <xf numFmtId="166" fontId="46" fillId="5" borderId="47" xfId="2" applyNumberFormat="1" applyFont="1" applyFill="1" applyBorder="1" applyAlignment="1">
      <alignment vertical="center"/>
    </xf>
    <xf numFmtId="0" fontId="126" fillId="0" borderId="1" xfId="0" applyFont="1" applyBorder="1" applyAlignment="1">
      <alignment horizontal="center" vertical="center" wrapText="1"/>
    </xf>
    <xf numFmtId="44" fontId="126" fillId="0" borderId="26" xfId="0" applyNumberFormat="1" applyFont="1" applyBorder="1" applyAlignment="1">
      <alignment horizontal="center" vertical="center" wrapText="1"/>
    </xf>
    <xf numFmtId="44" fontId="36" fillId="0" borderId="1" xfId="1" applyFont="1" applyBorder="1" applyAlignment="1">
      <alignment horizontal="center"/>
    </xf>
    <xf numFmtId="166" fontId="60" fillId="0" borderId="40" xfId="0" applyNumberFormat="1" applyFont="1" applyBorder="1" applyAlignment="1">
      <alignment horizontal="center" vertical="center"/>
    </xf>
    <xf numFmtId="166" fontId="60" fillId="0" borderId="48" xfId="0" applyNumberFormat="1" applyFont="1" applyBorder="1" applyAlignment="1">
      <alignment horizontal="center" vertical="center"/>
    </xf>
    <xf numFmtId="0" fontId="36" fillId="0" borderId="48" xfId="0" applyFont="1" applyBorder="1" applyAlignment="1">
      <alignment horizontal="center"/>
    </xf>
    <xf numFmtId="0" fontId="36" fillId="0" borderId="38" xfId="0" applyFont="1" applyBorder="1" applyAlignment="1">
      <alignment horizontal="center"/>
    </xf>
    <xf numFmtId="166" fontId="42" fillId="0" borderId="40" xfId="0" applyNumberFormat="1" applyFont="1" applyBorder="1" applyAlignment="1">
      <alignment horizontal="center" vertical="center"/>
    </xf>
    <xf numFmtId="10" fontId="42" fillId="0" borderId="48" xfId="0" applyNumberFormat="1" applyFont="1" applyBorder="1" applyAlignment="1">
      <alignment horizontal="center" vertical="center"/>
    </xf>
    <xf numFmtId="166" fontId="42" fillId="0" borderId="48" xfId="0" applyNumberFormat="1" applyFont="1" applyBorder="1" applyAlignment="1">
      <alignment horizontal="center" vertical="center"/>
    </xf>
    <xf numFmtId="173" fontId="49" fillId="0" borderId="48" xfId="0" applyNumberFormat="1" applyFont="1" applyBorder="1" applyAlignment="1">
      <alignment horizontal="center" vertical="center"/>
    </xf>
    <xf numFmtId="166" fontId="40" fillId="0" borderId="48" xfId="0" applyNumberFormat="1" applyFont="1" applyBorder="1" applyAlignment="1">
      <alignment horizontal="center" vertical="center" wrapText="1"/>
    </xf>
    <xf numFmtId="0" fontId="40" fillId="0" borderId="48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/>
    </xf>
    <xf numFmtId="44" fontId="36" fillId="5" borderId="1" xfId="1" applyFont="1" applyFill="1" applyBorder="1" applyAlignment="1">
      <alignment horizontal="center" vertical="center"/>
    </xf>
    <xf numFmtId="44" fontId="42" fillId="0" borderId="0" xfId="1" applyFont="1" applyBorder="1" applyAlignment="1"/>
    <xf numFmtId="166" fontId="111" fillId="0" borderId="0" xfId="1" applyNumberFormat="1" applyFont="1" applyBorder="1" applyAlignment="1">
      <alignment horizontal="center" vertical="center"/>
    </xf>
    <xf numFmtId="10" fontId="42" fillId="0" borderId="0" xfId="0" applyNumberFormat="1" applyFont="1" applyAlignment="1">
      <alignment horizontal="center" vertical="center"/>
    </xf>
    <xf numFmtId="166" fontId="40" fillId="0" borderId="11" xfId="0" applyNumberFormat="1" applyFont="1" applyBorder="1" applyAlignment="1">
      <alignment horizontal="center" vertical="center"/>
    </xf>
    <xf numFmtId="166" fontId="40" fillId="0" borderId="12" xfId="0" applyNumberFormat="1" applyFont="1" applyBorder="1" applyAlignment="1">
      <alignment horizontal="center" vertical="center"/>
    </xf>
    <xf numFmtId="166" fontId="94" fillId="11" borderId="14" xfId="0" applyNumberFormat="1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10" fontId="36" fillId="0" borderId="0" xfId="0" applyNumberFormat="1" applyFont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58" fillId="0" borderId="10" xfId="0" applyFont="1" applyBorder="1" applyAlignment="1">
      <alignment horizont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10" fontId="37" fillId="0" borderId="17" xfId="0" applyNumberFormat="1" applyFont="1" applyBorder="1" applyAlignment="1">
      <alignment horizontal="center" vertical="center"/>
    </xf>
    <xf numFmtId="0" fontId="36" fillId="0" borderId="11" xfId="0" applyFont="1" applyBorder="1"/>
    <xf numFmtId="166" fontId="138" fillId="0" borderId="0" xfId="0" applyNumberFormat="1" applyFont="1" applyAlignment="1">
      <alignment horizontal="center" vertical="center"/>
    </xf>
    <xf numFmtId="10" fontId="37" fillId="0" borderId="0" xfId="0" applyNumberFormat="1" applyFont="1" applyAlignment="1">
      <alignment horizontal="center" vertical="center"/>
    </xf>
    <xf numFmtId="174" fontId="37" fillId="0" borderId="12" xfId="0" applyNumberFormat="1" applyFont="1" applyBorder="1" applyAlignment="1">
      <alignment horizontal="center" vertical="center"/>
    </xf>
    <xf numFmtId="166" fontId="40" fillId="0" borderId="16" xfId="0" applyNumberFormat="1" applyFont="1" applyBorder="1" applyAlignment="1">
      <alignment horizontal="center" vertical="center"/>
    </xf>
    <xf numFmtId="166" fontId="40" fillId="0" borderId="14" xfId="0" applyNumberFormat="1" applyFont="1" applyBorder="1" applyAlignment="1">
      <alignment horizontal="center" vertical="center"/>
    </xf>
    <xf numFmtId="0" fontId="58" fillId="0" borderId="17" xfId="0" applyFont="1" applyBorder="1" applyAlignment="1">
      <alignment horizontal="center" vertical="center" wrapText="1"/>
    </xf>
    <xf numFmtId="0" fontId="145" fillId="0" borderId="47" xfId="0" applyFont="1" applyBorder="1" applyAlignment="1">
      <alignment vertical="center"/>
    </xf>
    <xf numFmtId="14" fontId="146" fillId="0" borderId="50" xfId="0" applyNumberFormat="1" applyFont="1" applyBorder="1" applyAlignment="1">
      <alignment horizontal="right" vertical="center"/>
    </xf>
    <xf numFmtId="0" fontId="152" fillId="0" borderId="0" xfId="0" applyFont="1"/>
    <xf numFmtId="0" fontId="6" fillId="0" borderId="0" xfId="0" applyFont="1" applyAlignment="1">
      <alignment vertical="center" wrapText="1"/>
    </xf>
    <xf numFmtId="0" fontId="6" fillId="0" borderId="12" xfId="0" applyFont="1" applyBorder="1" applyAlignment="1">
      <alignment vertical="center" wrapText="1"/>
    </xf>
    <xf numFmtId="166" fontId="39" fillId="0" borderId="26" xfId="1" applyNumberFormat="1" applyFont="1" applyBorder="1" applyAlignment="1">
      <alignment vertical="center"/>
    </xf>
    <xf numFmtId="44" fontId="156" fillId="0" borderId="26" xfId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44" fontId="1" fillId="0" borderId="1" xfId="16" applyFont="1" applyBorder="1" applyAlignment="1">
      <alignment horizontal="center"/>
    </xf>
    <xf numFmtId="0" fontId="157" fillId="4" borderId="1" xfId="0" applyFont="1" applyFill="1" applyBorder="1" applyAlignment="1">
      <alignment horizontal="center" vertical="center"/>
    </xf>
    <xf numFmtId="9" fontId="157" fillId="0" borderId="1" xfId="2" applyFont="1" applyFill="1" applyBorder="1" applyAlignment="1" applyProtection="1">
      <alignment horizontal="center" vertical="center"/>
      <protection locked="0"/>
    </xf>
    <xf numFmtId="9" fontId="0" fillId="0" borderId="1" xfId="0" applyNumberFormat="1" applyBorder="1" applyAlignment="1">
      <alignment horizontal="center"/>
    </xf>
    <xf numFmtId="168" fontId="157" fillId="0" borderId="1" xfId="16" applyNumberFormat="1" applyFont="1" applyFill="1" applyBorder="1" applyAlignment="1" applyProtection="1">
      <alignment horizontal="center" vertical="center" wrapText="1"/>
    </xf>
    <xf numFmtId="0" fontId="157" fillId="0" borderId="1" xfId="0" applyFont="1" applyBorder="1" applyAlignment="1">
      <alignment horizontal="center" vertical="center"/>
    </xf>
    <xf numFmtId="0" fontId="157" fillId="4" borderId="1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/>
    </xf>
    <xf numFmtId="0" fontId="158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  <protection locked="0"/>
    </xf>
    <xf numFmtId="44" fontId="0" fillId="0" borderId="0" xfId="0" applyNumberFormat="1"/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0" fontId="13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3" fillId="0" borderId="0" xfId="0" applyNumberFormat="1" applyFont="1"/>
    <xf numFmtId="44" fontId="0" fillId="0" borderId="1" xfId="1" applyFont="1" applyBorder="1"/>
    <xf numFmtId="44" fontId="0" fillId="0" borderId="1" xfId="1" applyFont="1" applyBorder="1" applyAlignment="1">
      <alignment horizontal="center"/>
    </xf>
    <xf numFmtId="9" fontId="0" fillId="0" borderId="1" xfId="2" applyFont="1" applyBorder="1" applyAlignment="1">
      <alignment horizontal="center"/>
    </xf>
    <xf numFmtId="0" fontId="37" fillId="0" borderId="45" xfId="0" applyFont="1" applyBorder="1" applyAlignment="1">
      <alignment vertical="center" wrapText="1"/>
    </xf>
    <xf numFmtId="0" fontId="37" fillId="0" borderId="11" xfId="0" applyFont="1" applyBorder="1" applyAlignment="1">
      <alignment vertical="center" wrapText="1"/>
    </xf>
    <xf numFmtId="0" fontId="37" fillId="0" borderId="5" xfId="0" applyFont="1" applyBorder="1" applyAlignment="1">
      <alignment vertical="center" wrapText="1"/>
    </xf>
    <xf numFmtId="0" fontId="37" fillId="0" borderId="12" xfId="0" applyFont="1" applyBorder="1" applyAlignment="1">
      <alignment vertical="center" wrapText="1"/>
    </xf>
    <xf numFmtId="0" fontId="37" fillId="0" borderId="53" xfId="0" applyFont="1" applyBorder="1" applyAlignment="1">
      <alignment vertical="center" wrapText="1"/>
    </xf>
    <xf numFmtId="0" fontId="37" fillId="0" borderId="14" xfId="0" applyFont="1" applyBorder="1" applyAlignment="1">
      <alignment vertical="center" wrapText="1"/>
    </xf>
    <xf numFmtId="4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44" fontId="0" fillId="0" borderId="1" xfId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13" fillId="4" borderId="50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left"/>
    </xf>
    <xf numFmtId="10" fontId="0" fillId="0" borderId="1" xfId="0" applyNumberFormat="1" applyBorder="1" applyAlignment="1">
      <alignment horizontal="center"/>
    </xf>
    <xf numFmtId="166" fontId="10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36" fillId="3" borderId="25" xfId="0" applyFont="1" applyFill="1" applyBorder="1"/>
    <xf numFmtId="166" fontId="37" fillId="3" borderId="26" xfId="2" applyNumberFormat="1" applyFont="1" applyFill="1" applyBorder="1" applyAlignment="1">
      <alignment horizontal="center" vertical="center"/>
    </xf>
    <xf numFmtId="166" fontId="163" fillId="0" borderId="26" xfId="2" applyNumberFormat="1" applyFont="1" applyBorder="1" applyAlignment="1">
      <alignment horizontal="center" vertical="center"/>
    </xf>
    <xf numFmtId="166" fontId="20" fillId="11" borderId="15" xfId="0" applyNumberFormat="1" applyFont="1" applyFill="1" applyBorder="1" applyAlignment="1">
      <alignment horizontal="center" vertical="center" wrapText="1"/>
    </xf>
    <xf numFmtId="166" fontId="20" fillId="12" borderId="15" xfId="0" applyNumberFormat="1" applyFont="1" applyFill="1" applyBorder="1" applyAlignment="1">
      <alignment horizontal="center" vertical="center" wrapText="1"/>
    </xf>
    <xf numFmtId="0" fontId="157" fillId="0" borderId="0" xfId="0" applyFont="1"/>
    <xf numFmtId="0" fontId="6" fillId="0" borderId="54" xfId="0" applyFont="1" applyBorder="1" applyAlignment="1">
      <alignment horizontal="justify" vertical="center" wrapText="1"/>
    </xf>
    <xf numFmtId="166" fontId="42" fillId="0" borderId="54" xfId="0" applyNumberFormat="1" applyFont="1" applyBorder="1" applyAlignment="1">
      <alignment horizontal="center" vertical="center"/>
    </xf>
    <xf numFmtId="10" fontId="6" fillId="0" borderId="54" xfId="0" applyNumberFormat="1" applyFont="1" applyBorder="1" applyAlignment="1">
      <alignment vertical="center" wrapText="1"/>
    </xf>
    <xf numFmtId="0" fontId="36" fillId="0" borderId="54" xfId="0" applyFont="1" applyBorder="1"/>
    <xf numFmtId="0" fontId="145" fillId="0" borderId="26" xfId="0" applyFont="1" applyBorder="1" applyAlignment="1">
      <alignment horizontal="right" vertical="center"/>
    </xf>
    <xf numFmtId="10" fontId="168" fillId="0" borderId="1" xfId="0" applyNumberFormat="1" applyFont="1" applyBorder="1" applyAlignment="1">
      <alignment horizontal="center" vertical="center"/>
    </xf>
    <xf numFmtId="9" fontId="0" fillId="8" borderId="1" xfId="0" applyNumberFormat="1" applyFill="1" applyBorder="1" applyAlignment="1">
      <alignment horizontal="center"/>
    </xf>
    <xf numFmtId="44" fontId="1" fillId="0" borderId="1" xfId="1" applyFont="1" applyFill="1" applyBorder="1" applyAlignment="1">
      <alignment horizont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vertical="center"/>
    </xf>
    <xf numFmtId="0" fontId="137" fillId="0" borderId="1" xfId="0" applyFont="1" applyBorder="1" applyAlignment="1" applyProtection="1">
      <alignment horizontal="justify" vertical="center" wrapText="1"/>
      <protection locked="0"/>
    </xf>
    <xf numFmtId="0" fontId="137" fillId="0" borderId="1" xfId="0" applyFont="1" applyBorder="1" applyAlignment="1" applyProtection="1">
      <alignment horizontal="center" vertical="center" wrapText="1"/>
      <protection locked="0"/>
    </xf>
    <xf numFmtId="0" fontId="12" fillId="4" borderId="23" xfId="0" applyFont="1" applyFill="1" applyBorder="1" applyAlignment="1">
      <alignment horizontal="center" vertical="center"/>
    </xf>
    <xf numFmtId="0" fontId="137" fillId="0" borderId="1" xfId="3" applyNumberFormat="1" applyFont="1" applyFill="1" applyBorder="1" applyAlignment="1" applyProtection="1">
      <alignment horizontal="center" vertical="center"/>
      <protection locked="0"/>
    </xf>
    <xf numFmtId="166" fontId="137" fillId="0" borderId="1" xfId="3" applyNumberFormat="1" applyFont="1" applyFill="1" applyBorder="1" applyAlignment="1" applyProtection="1">
      <alignment horizontal="center" vertical="center"/>
      <protection locked="0"/>
    </xf>
    <xf numFmtId="166" fontId="12" fillId="0" borderId="1" xfId="3" applyNumberFormat="1" applyFont="1" applyFill="1" applyBorder="1" applyAlignment="1" applyProtection="1">
      <alignment horizontal="center" vertical="center"/>
      <protection locked="0"/>
    </xf>
    <xf numFmtId="0" fontId="137" fillId="0" borderId="0" xfId="3" applyNumberFormat="1" applyFont="1" applyFill="1" applyBorder="1" applyAlignment="1" applyProtection="1">
      <alignment horizontal="center" vertical="center"/>
      <protection locked="0"/>
    </xf>
    <xf numFmtId="166" fontId="137" fillId="0" borderId="0" xfId="3" applyNumberFormat="1" applyFont="1" applyFill="1" applyBorder="1" applyAlignment="1" applyProtection="1">
      <alignment horizontal="center" vertical="center"/>
      <protection locked="0"/>
    </xf>
    <xf numFmtId="177" fontId="137" fillId="0" borderId="0" xfId="3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165" fontId="16" fillId="4" borderId="2" xfId="3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14" borderId="25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/>
    </xf>
    <xf numFmtId="0" fontId="14" fillId="15" borderId="25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/>
    </xf>
    <xf numFmtId="0" fontId="14" fillId="16" borderId="1" xfId="0" applyFont="1" applyFill="1" applyBorder="1" applyAlignment="1">
      <alignment horizontal="center" vertical="center"/>
    </xf>
    <xf numFmtId="44" fontId="0" fillId="0" borderId="0" xfId="1" applyFont="1"/>
    <xf numFmtId="44" fontId="14" fillId="0" borderId="1" xfId="1" applyFont="1" applyFill="1" applyBorder="1" applyAlignment="1">
      <alignment horizontal="center" vertical="center"/>
    </xf>
    <xf numFmtId="44" fontId="10" fillId="0" borderId="0" xfId="1" applyFont="1" applyFill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59" fillId="0" borderId="1" xfId="0" applyFont="1" applyBorder="1" applyAlignment="1">
      <alignment horizontal="center" vertical="center"/>
    </xf>
    <xf numFmtId="0" fontId="159" fillId="0" borderId="1" xfId="0" applyFont="1" applyBorder="1" applyAlignment="1">
      <alignment vertical="center"/>
    </xf>
    <xf numFmtId="44" fontId="159" fillId="0" borderId="1" xfId="0" applyNumberFormat="1" applyFont="1" applyBorder="1" applyAlignment="1">
      <alignment horizontal="center" vertical="center" wrapText="1"/>
    </xf>
    <xf numFmtId="44" fontId="0" fillId="0" borderId="1" xfId="0" applyNumberFormat="1" applyBorder="1"/>
    <xf numFmtId="0" fontId="14" fillId="0" borderId="1" xfId="0" applyFont="1" applyBorder="1" applyAlignment="1">
      <alignment horizontal="left" vertical="center"/>
    </xf>
    <xf numFmtId="44" fontId="14" fillId="0" borderId="1" xfId="1" applyFont="1" applyBorder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165" fontId="13" fillId="4" borderId="1" xfId="3" applyNumberFormat="1" applyFont="1" applyFill="1" applyBorder="1" applyAlignment="1" applyProtection="1">
      <alignment horizontal="center" vertical="center" wrapText="1"/>
    </xf>
    <xf numFmtId="165" fontId="13" fillId="4" borderId="2" xfId="3" applyNumberFormat="1" applyFont="1" applyFill="1" applyBorder="1" applyAlignment="1" applyProtection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4" fontId="13" fillId="14" borderId="26" xfId="1" applyFont="1" applyFill="1" applyBorder="1" applyAlignment="1">
      <alignment horizontal="center" vertical="center" wrapText="1"/>
    </xf>
    <xf numFmtId="0" fontId="7" fillId="0" borderId="0" xfId="0" applyFont="1"/>
    <xf numFmtId="44" fontId="8" fillId="0" borderId="0" xfId="0" applyNumberFormat="1" applyFont="1"/>
    <xf numFmtId="165" fontId="13" fillId="4" borderId="30" xfId="3" applyNumberFormat="1" applyFont="1" applyFill="1" applyBorder="1" applyAlignment="1" applyProtection="1">
      <alignment horizontal="center" vertical="center" wrapText="1"/>
    </xf>
    <xf numFmtId="0" fontId="13" fillId="4" borderId="40" xfId="0" applyFont="1" applyFill="1" applyBorder="1" applyAlignment="1">
      <alignment horizontal="center" vertical="center" wrapText="1"/>
    </xf>
    <xf numFmtId="0" fontId="13" fillId="4" borderId="4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4" fontId="13" fillId="16" borderId="1" xfId="1" applyFont="1" applyFill="1" applyBorder="1" applyAlignment="1">
      <alignment horizontal="center" vertical="center" wrapText="1"/>
    </xf>
    <xf numFmtId="44" fontId="7" fillId="0" borderId="0" xfId="0" applyNumberFormat="1" applyFont="1"/>
    <xf numFmtId="0" fontId="14" fillId="0" borderId="40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44" fontId="13" fillId="14" borderId="1" xfId="1" applyFont="1" applyFill="1" applyBorder="1" applyAlignment="1">
      <alignment horizontal="center" vertical="center" wrapText="1"/>
    </xf>
    <xf numFmtId="44" fontId="13" fillId="15" borderId="1" xfId="1" applyFont="1" applyFill="1" applyBorder="1" applyAlignment="1">
      <alignment horizontal="center" vertical="center" wrapText="1"/>
    </xf>
    <xf numFmtId="49" fontId="14" fillId="4" borderId="1" xfId="1" applyNumberFormat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44" fontId="0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44" fontId="7" fillId="0" borderId="1" xfId="1" applyFont="1" applyFill="1" applyBorder="1" applyAlignment="1">
      <alignment vertical="center"/>
    </xf>
    <xf numFmtId="44" fontId="8" fillId="0" borderId="1" xfId="1" applyFont="1" applyFill="1" applyBorder="1" applyAlignment="1">
      <alignment vertical="center"/>
    </xf>
    <xf numFmtId="0" fontId="13" fillId="3" borderId="56" xfId="0" applyFont="1" applyFill="1" applyBorder="1" applyAlignment="1">
      <alignment vertical="center"/>
    </xf>
    <xf numFmtId="0" fontId="13" fillId="3" borderId="57" xfId="0" applyFont="1" applyFill="1" applyBorder="1" applyAlignment="1">
      <alignment vertical="center"/>
    </xf>
    <xf numFmtId="44" fontId="7" fillId="0" borderId="0" xfId="1" applyFont="1"/>
    <xf numFmtId="0" fontId="17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4" fontId="14" fillId="0" borderId="1" xfId="1" applyFont="1" applyFill="1" applyBorder="1" applyAlignment="1">
      <alignment vertical="center"/>
    </xf>
    <xf numFmtId="44" fontId="172" fillId="0" borderId="1" xfId="1" applyFont="1" applyFill="1" applyBorder="1"/>
    <xf numFmtId="49" fontId="14" fillId="0" borderId="1" xfId="1" applyNumberFormat="1" applyFont="1" applyFill="1" applyBorder="1" applyAlignment="1">
      <alignment horizontal="center" vertical="center" wrapText="1"/>
    </xf>
    <xf numFmtId="165" fontId="13" fillId="4" borderId="3" xfId="3" applyNumberFormat="1" applyFont="1" applyFill="1" applyBorder="1" applyAlignment="1" applyProtection="1">
      <alignment horizontal="center" vertical="center" wrapText="1"/>
    </xf>
    <xf numFmtId="44" fontId="14" fillId="0" borderId="2" xfId="0" applyNumberFormat="1" applyFont="1" applyBorder="1" applyAlignment="1">
      <alignment horizontal="center" vertical="center"/>
    </xf>
    <xf numFmtId="44" fontId="3" fillId="0" borderId="0" xfId="0" applyNumberFormat="1" applyFont="1" applyAlignment="1">
      <alignment horizontal="center"/>
    </xf>
    <xf numFmtId="9" fontId="0" fillId="0" borderId="0" xfId="2" applyFont="1"/>
    <xf numFmtId="44" fontId="13" fillId="0" borderId="1" xfId="1" applyFont="1" applyFill="1" applyBorder="1" applyAlignment="1">
      <alignment vertical="center"/>
    </xf>
    <xf numFmtId="44" fontId="13" fillId="0" borderId="1" xfId="1" applyFont="1" applyBorder="1" applyAlignment="1">
      <alignment vertical="center"/>
    </xf>
    <xf numFmtId="44" fontId="7" fillId="0" borderId="1" xfId="1" applyFont="1" applyBorder="1" applyAlignment="1">
      <alignment horizontal="center" vertical="center"/>
    </xf>
    <xf numFmtId="44" fontId="13" fillId="0" borderId="1" xfId="1" applyFont="1" applyFill="1" applyBorder="1" applyAlignment="1">
      <alignment horizontal="center" vertical="center"/>
    </xf>
    <xf numFmtId="44" fontId="7" fillId="0" borderId="48" xfId="1" applyFont="1" applyFill="1" applyBorder="1"/>
    <xf numFmtId="0" fontId="12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137" fillId="0" borderId="1" xfId="0" applyFont="1" applyBorder="1" applyAlignment="1" applyProtection="1">
      <alignment horizontal="justify" vertical="center"/>
      <protection locked="0"/>
    </xf>
    <xf numFmtId="166" fontId="12" fillId="0" borderId="0" xfId="3" applyNumberFormat="1" applyFont="1" applyFill="1" applyBorder="1" applyAlignment="1" applyProtection="1">
      <alignment horizontal="center" vertical="center"/>
      <protection locked="0"/>
    </xf>
    <xf numFmtId="44" fontId="1" fillId="0" borderId="1" xfId="1" applyFont="1" applyFill="1" applyBorder="1" applyAlignment="1">
      <alignment horizontal="center" vertical="center"/>
    </xf>
    <xf numFmtId="0" fontId="17" fillId="0" borderId="48" xfId="0" applyFont="1" applyBorder="1" applyAlignment="1">
      <alignment horizontal="center" vertical="center" wrapText="1"/>
    </xf>
    <xf numFmtId="0" fontId="159" fillId="0" borderId="48" xfId="0" applyFont="1" applyBorder="1" applyAlignment="1">
      <alignment horizontal="center" vertical="center"/>
    </xf>
    <xf numFmtId="44" fontId="159" fillId="0" borderId="48" xfId="0" applyNumberFormat="1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159" fillId="0" borderId="59" xfId="0" applyFont="1" applyBorder="1" applyAlignment="1">
      <alignment horizontal="center" vertical="center"/>
    </xf>
    <xf numFmtId="0" fontId="159" fillId="0" borderId="59" xfId="0" applyFont="1" applyBorder="1" applyAlignment="1">
      <alignment vertical="center"/>
    </xf>
    <xf numFmtId="44" fontId="159" fillId="0" borderId="59" xfId="0" applyNumberFormat="1" applyFont="1" applyBorder="1" applyAlignment="1">
      <alignment horizontal="center" vertical="center" wrapText="1"/>
    </xf>
    <xf numFmtId="0" fontId="17" fillId="0" borderId="60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0" fontId="159" fillId="0" borderId="61" xfId="0" applyFont="1" applyBorder="1" applyAlignment="1">
      <alignment horizontal="center" vertical="center"/>
    </xf>
    <xf numFmtId="0" fontId="159" fillId="0" borderId="61" xfId="0" applyFont="1" applyBorder="1" applyAlignment="1">
      <alignment vertical="center"/>
    </xf>
    <xf numFmtId="0" fontId="159" fillId="0" borderId="48" xfId="0" applyFont="1" applyBorder="1" applyAlignment="1">
      <alignment vertical="center"/>
    </xf>
    <xf numFmtId="44" fontId="0" fillId="0" borderId="1" xfId="0" applyNumberFormat="1" applyBorder="1" applyAlignment="1">
      <alignment horizontal="center"/>
    </xf>
    <xf numFmtId="0" fontId="159" fillId="0" borderId="5" xfId="0" applyFont="1" applyBorder="1" applyAlignment="1">
      <alignment vertical="center"/>
    </xf>
    <xf numFmtId="44" fontId="159" fillId="0" borderId="5" xfId="0" applyNumberFormat="1" applyFont="1" applyBorder="1" applyAlignment="1">
      <alignment horizontal="center" vertical="center" wrapText="1"/>
    </xf>
    <xf numFmtId="0" fontId="159" fillId="0" borderId="0" xfId="0" applyFont="1" applyAlignment="1">
      <alignment horizontal="center" vertical="center" wrapText="1"/>
    </xf>
    <xf numFmtId="44" fontId="3" fillId="0" borderId="43" xfId="0" applyNumberFormat="1" applyFont="1" applyBorder="1"/>
    <xf numFmtId="44" fontId="36" fillId="0" borderId="52" xfId="0" applyNumberFormat="1" applyFont="1" applyBorder="1" applyAlignment="1">
      <alignment horizontal="center"/>
    </xf>
    <xf numFmtId="44" fontId="159" fillId="0" borderId="61" xfId="0" applyNumberFormat="1" applyFont="1" applyBorder="1" applyAlignment="1">
      <alignment horizontal="center" vertical="center" wrapText="1"/>
    </xf>
    <xf numFmtId="44" fontId="159" fillId="0" borderId="1" xfId="1" applyFont="1" applyFill="1" applyBorder="1" applyAlignment="1">
      <alignment horizontal="center" vertical="center" wrapText="1"/>
    </xf>
    <xf numFmtId="44" fontId="159" fillId="0" borderId="59" xfId="17" applyNumberFormat="1" applyFont="1" applyFill="1" applyBorder="1" applyAlignment="1">
      <alignment vertical="center" wrapText="1"/>
    </xf>
    <xf numFmtId="44" fontId="159" fillId="0" borderId="1" xfId="17" applyNumberFormat="1" applyFont="1" applyFill="1" applyBorder="1" applyAlignment="1">
      <alignment vertical="center" wrapText="1"/>
    </xf>
    <xf numFmtId="44" fontId="0" fillId="0" borderId="5" xfId="0" applyNumberFormat="1" applyBorder="1"/>
    <xf numFmtId="44" fontId="3" fillId="0" borderId="1" xfId="0" applyNumberFormat="1" applyFont="1" applyBorder="1"/>
    <xf numFmtId="44" fontId="3" fillId="0" borderId="4" xfId="0" applyNumberFormat="1" applyFont="1" applyBorder="1"/>
    <xf numFmtId="44" fontId="3" fillId="0" borderId="15" xfId="0" applyNumberFormat="1" applyFont="1" applyBorder="1"/>
    <xf numFmtId="44" fontId="3" fillId="14" borderId="15" xfId="0" applyNumberFormat="1" applyFont="1" applyFill="1" applyBorder="1"/>
    <xf numFmtId="44" fontId="0" fillId="0" borderId="59" xfId="0" applyNumberFormat="1" applyBorder="1" applyAlignment="1">
      <alignment vertical="center"/>
    </xf>
    <xf numFmtId="44" fontId="0" fillId="0" borderId="59" xfId="1" applyFont="1" applyFill="1" applyBorder="1" applyAlignment="1">
      <alignment vertical="center"/>
    </xf>
    <xf numFmtId="44" fontId="0" fillId="0" borderId="50" xfId="0" applyNumberFormat="1" applyBorder="1" applyAlignment="1">
      <alignment vertical="center"/>
    </xf>
    <xf numFmtId="4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1" xfId="0" applyNumberFormat="1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44" fontId="0" fillId="0" borderId="26" xfId="0" applyNumberForma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61" xfId="0" applyBorder="1" applyAlignment="1">
      <alignment vertical="center"/>
    </xf>
    <xf numFmtId="44" fontId="0" fillId="0" borderId="61" xfId="1" applyFont="1" applyFill="1" applyBorder="1" applyAlignment="1">
      <alignment vertical="center"/>
    </xf>
    <xf numFmtId="44" fontId="0" fillId="0" borderId="61" xfId="0" applyNumberFormat="1" applyBorder="1" applyAlignment="1">
      <alignment vertical="center"/>
    </xf>
    <xf numFmtId="44" fontId="0" fillId="0" borderId="62" xfId="0" applyNumberForma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165" fontId="13" fillId="17" borderId="36" xfId="0" applyNumberFormat="1" applyFont="1" applyFill="1" applyBorder="1" applyAlignment="1">
      <alignment horizontal="center" vertical="center" wrapText="1"/>
    </xf>
    <xf numFmtId="165" fontId="13" fillId="4" borderId="37" xfId="3" applyNumberFormat="1" applyFont="1" applyFill="1" applyBorder="1" applyAlignment="1" applyProtection="1">
      <alignment horizontal="center" vertical="center" wrapText="1"/>
    </xf>
    <xf numFmtId="44" fontId="14" fillId="0" borderId="2" xfId="1" applyFont="1" applyFill="1" applyBorder="1" applyAlignment="1">
      <alignment horizontal="center" vertical="center"/>
    </xf>
    <xf numFmtId="44" fontId="13" fillId="14" borderId="62" xfId="1" applyFont="1" applyFill="1" applyBorder="1" applyAlignment="1">
      <alignment horizontal="center" vertical="center" wrapText="1"/>
    </xf>
    <xf numFmtId="44" fontId="13" fillId="4" borderId="26" xfId="0" applyNumberFormat="1" applyFont="1" applyFill="1" applyBorder="1" applyAlignment="1">
      <alignment vertical="center" wrapText="1"/>
    </xf>
    <xf numFmtId="0" fontId="14" fillId="15" borderId="63" xfId="0" applyFont="1" applyFill="1" applyBorder="1" applyAlignment="1">
      <alignment horizontal="center" vertical="center"/>
    </xf>
    <xf numFmtId="44" fontId="13" fillId="4" borderId="62" xfId="0" applyNumberFormat="1" applyFont="1" applyFill="1" applyBorder="1" applyAlignment="1">
      <alignment vertical="center" wrapText="1"/>
    </xf>
    <xf numFmtId="0" fontId="14" fillId="16" borderId="25" xfId="0" applyFont="1" applyFill="1" applyBorder="1" applyAlignment="1">
      <alignment horizontal="center" vertical="center"/>
    </xf>
    <xf numFmtId="0" fontId="14" fillId="16" borderId="63" xfId="0" applyFont="1" applyFill="1" applyBorder="1" applyAlignment="1">
      <alignment horizontal="center" vertical="center"/>
    </xf>
    <xf numFmtId="44" fontId="13" fillId="0" borderId="2" xfId="0" applyNumberFormat="1" applyFont="1" applyBorder="1" applyAlignment="1">
      <alignment horizontal="center" vertical="center"/>
    </xf>
    <xf numFmtId="44" fontId="13" fillId="16" borderId="26" xfId="1" applyFont="1" applyFill="1" applyBorder="1" applyAlignment="1">
      <alignment horizontal="center" vertical="center" wrapText="1"/>
    </xf>
    <xf numFmtId="44" fontId="13" fillId="16" borderId="62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 vertical="center"/>
    </xf>
    <xf numFmtId="44" fontId="8" fillId="0" borderId="1" xfId="1" applyFont="1" applyFill="1" applyBorder="1" applyAlignment="1">
      <alignment horizontal="center" vertical="center"/>
    </xf>
    <xf numFmtId="44" fontId="8" fillId="6" borderId="1" xfId="0" applyNumberFormat="1" applyFont="1" applyFill="1" applyBorder="1" applyAlignment="1">
      <alignment horizontal="center" vertical="center"/>
    </xf>
    <xf numFmtId="44" fontId="7" fillId="6" borderId="1" xfId="1" applyFont="1" applyFill="1" applyBorder="1" applyAlignment="1">
      <alignment horizontal="center" vertical="center"/>
    </xf>
    <xf numFmtId="44" fontId="8" fillId="6" borderId="1" xfId="1" applyFont="1" applyFill="1" applyBorder="1" applyAlignment="1">
      <alignment horizontal="center" vertical="center"/>
    </xf>
    <xf numFmtId="44" fontId="13" fillId="6" borderId="2" xfId="0" applyNumberFormat="1" applyFont="1" applyFill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/>
    </xf>
    <xf numFmtId="44" fontId="13" fillId="15" borderId="26" xfId="0" applyNumberFormat="1" applyFont="1" applyFill="1" applyBorder="1" applyAlignment="1">
      <alignment vertical="center" wrapText="1"/>
    </xf>
    <xf numFmtId="44" fontId="13" fillId="15" borderId="62" xfId="0" applyNumberFormat="1" applyFont="1" applyFill="1" applyBorder="1" applyAlignment="1">
      <alignment vertical="center" wrapText="1"/>
    </xf>
    <xf numFmtId="0" fontId="7" fillId="14" borderId="63" xfId="0" applyFont="1" applyFill="1" applyBorder="1" applyAlignment="1">
      <alignment horizontal="center" vertical="center"/>
    </xf>
    <xf numFmtId="1" fontId="157" fillId="15" borderId="25" xfId="0" applyNumberFormat="1" applyFont="1" applyFill="1" applyBorder="1" applyAlignment="1">
      <alignment horizontal="center" vertical="center"/>
    </xf>
    <xf numFmtId="44" fontId="13" fillId="15" borderId="26" xfId="1" applyFont="1" applyFill="1" applyBorder="1" applyAlignment="1">
      <alignment horizontal="center" vertical="center" wrapText="1"/>
    </xf>
    <xf numFmtId="0" fontId="7" fillId="15" borderId="63" xfId="0" applyFont="1" applyFill="1" applyBorder="1" applyAlignment="1">
      <alignment horizontal="center" vertical="center"/>
    </xf>
    <xf numFmtId="44" fontId="13" fillId="15" borderId="62" xfId="1" applyFont="1" applyFill="1" applyBorder="1" applyAlignment="1">
      <alignment horizontal="center" vertical="center" wrapText="1"/>
    </xf>
    <xf numFmtId="1" fontId="157" fillId="16" borderId="25" xfId="0" applyNumberFormat="1" applyFont="1" applyFill="1" applyBorder="1" applyAlignment="1">
      <alignment horizontal="center" vertical="center"/>
    </xf>
    <xf numFmtId="1" fontId="7" fillId="16" borderId="63" xfId="0" applyNumberFormat="1" applyFont="1" applyFill="1" applyBorder="1" applyAlignment="1">
      <alignment horizontal="center" vertical="center"/>
    </xf>
    <xf numFmtId="0" fontId="14" fillId="0" borderId="38" xfId="0" applyFont="1" applyBorder="1" applyAlignment="1">
      <alignment horizontal="left" vertical="center"/>
    </xf>
    <xf numFmtId="0" fontId="14" fillId="14" borderId="36" xfId="0" applyFont="1" applyFill="1" applyBorder="1" applyAlignment="1">
      <alignment horizontal="center" vertical="center"/>
    </xf>
    <xf numFmtId="44" fontId="13" fillId="14" borderId="37" xfId="1" applyFont="1" applyFill="1" applyBorder="1" applyAlignment="1">
      <alignment horizontal="center" vertical="center" wrapText="1"/>
    </xf>
    <xf numFmtId="1" fontId="157" fillId="15" borderId="36" xfId="0" applyNumberFormat="1" applyFont="1" applyFill="1" applyBorder="1" applyAlignment="1">
      <alignment horizontal="center" vertical="center"/>
    </xf>
    <xf numFmtId="44" fontId="13" fillId="15" borderId="37" xfId="1" applyFont="1" applyFill="1" applyBorder="1" applyAlignment="1">
      <alignment horizontal="center" vertical="center" wrapText="1"/>
    </xf>
    <xf numFmtId="1" fontId="157" fillId="16" borderId="36" xfId="0" applyNumberFormat="1" applyFont="1" applyFill="1" applyBorder="1" applyAlignment="1">
      <alignment horizontal="center" vertical="center"/>
    </xf>
    <xf numFmtId="44" fontId="13" fillId="16" borderId="37" xfId="1" applyFont="1" applyFill="1" applyBorder="1" applyAlignment="1">
      <alignment horizontal="center" vertical="center" wrapText="1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165" fontId="13" fillId="4" borderId="64" xfId="3" applyNumberFormat="1" applyFont="1" applyFill="1" applyBorder="1" applyAlignment="1" applyProtection="1">
      <alignment horizontal="center" vertical="center" wrapText="1"/>
    </xf>
    <xf numFmtId="165" fontId="13" fillId="4" borderId="65" xfId="3" applyNumberFormat="1" applyFont="1" applyFill="1" applyBorder="1" applyAlignment="1" applyProtection="1">
      <alignment horizontal="center" vertical="center" wrapText="1"/>
    </xf>
    <xf numFmtId="165" fontId="13" fillId="4" borderId="67" xfId="3" applyNumberFormat="1" applyFont="1" applyFill="1" applyBorder="1" applyAlignment="1" applyProtection="1">
      <alignment horizontal="center" vertical="center" wrapText="1"/>
    </xf>
    <xf numFmtId="165" fontId="13" fillId="16" borderId="65" xfId="3" applyNumberFormat="1" applyFont="1" applyFill="1" applyBorder="1" applyAlignment="1" applyProtection="1">
      <alignment horizontal="center" vertical="center" wrapText="1"/>
    </xf>
    <xf numFmtId="165" fontId="13" fillId="16" borderId="67" xfId="3" applyNumberFormat="1" applyFont="1" applyFill="1" applyBorder="1" applyAlignment="1" applyProtection="1">
      <alignment horizontal="center" vertical="center" wrapText="1"/>
    </xf>
    <xf numFmtId="0" fontId="13" fillId="4" borderId="11" xfId="0" applyFont="1" applyFill="1" applyBorder="1" applyAlignment="1">
      <alignment vertical="center" wrapText="1"/>
    </xf>
    <xf numFmtId="0" fontId="10" fillId="0" borderId="58" xfId="0" applyFont="1" applyBorder="1" applyAlignment="1">
      <alignment vertical="center"/>
    </xf>
    <xf numFmtId="0" fontId="14" fillId="0" borderId="38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/>
    </xf>
    <xf numFmtId="44" fontId="14" fillId="0" borderId="20" xfId="1" applyFont="1" applyFill="1" applyBorder="1" applyAlignment="1">
      <alignment horizontal="center" vertical="center"/>
    </xf>
    <xf numFmtId="44" fontId="13" fillId="15" borderId="37" xfId="0" applyNumberFormat="1" applyFont="1" applyFill="1" applyBorder="1" applyAlignment="1">
      <alignment vertical="center" wrapText="1"/>
    </xf>
    <xf numFmtId="0" fontId="14" fillId="16" borderId="36" xfId="0" applyFont="1" applyFill="1" applyBorder="1" applyAlignment="1">
      <alignment horizontal="center" vertical="center"/>
    </xf>
    <xf numFmtId="165" fontId="13" fillId="4" borderId="15" xfId="3" applyNumberFormat="1" applyFont="1" applyFill="1" applyBorder="1" applyAlignment="1" applyProtection="1">
      <alignment horizontal="center" vertical="center" wrapText="1"/>
    </xf>
    <xf numFmtId="44" fontId="13" fillId="6" borderId="20" xfId="0" applyNumberFormat="1" applyFont="1" applyFill="1" applyBorder="1" applyAlignment="1">
      <alignment horizontal="center" vertical="center"/>
    </xf>
    <xf numFmtId="166" fontId="8" fillId="0" borderId="48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4" fontId="14" fillId="8" borderId="2" xfId="1" applyFont="1" applyFill="1" applyBorder="1" applyAlignment="1">
      <alignment horizontal="center" vertical="center"/>
    </xf>
    <xf numFmtId="44" fontId="0" fillId="0" borderId="0" xfId="1" applyFont="1" applyAlignment="1">
      <alignment horizontal="center"/>
    </xf>
    <xf numFmtId="44" fontId="0" fillId="0" borderId="0" xfId="1" applyFont="1" applyAlignment="1">
      <alignment horizontal="right"/>
    </xf>
    <xf numFmtId="0" fontId="3" fillId="0" borderId="15" xfId="0" applyFont="1" applyBorder="1" applyAlignment="1">
      <alignment horizontal="center"/>
    </xf>
    <xf numFmtId="0" fontId="17" fillId="13" borderId="68" xfId="0" applyFont="1" applyFill="1" applyBorder="1" applyAlignment="1">
      <alignment horizontal="center" vertical="center" wrapText="1"/>
    </xf>
    <xf numFmtId="0" fontId="17" fillId="13" borderId="69" xfId="0" applyFont="1" applyFill="1" applyBorder="1" applyAlignment="1">
      <alignment horizontal="center" vertical="center" wrapText="1"/>
    </xf>
    <xf numFmtId="0" fontId="17" fillId="13" borderId="70" xfId="0" applyFont="1" applyFill="1" applyBorder="1" applyAlignment="1">
      <alignment horizontal="center" vertical="center" wrapText="1"/>
    </xf>
    <xf numFmtId="44" fontId="159" fillId="0" borderId="61" xfId="1" applyFont="1" applyFill="1" applyBorder="1" applyAlignment="1">
      <alignment horizontal="center" vertical="center" wrapText="1"/>
    </xf>
    <xf numFmtId="0" fontId="17" fillId="13" borderId="23" xfId="0" applyFont="1" applyFill="1" applyBorder="1" applyAlignment="1">
      <alignment horizontal="center" vertical="center" wrapText="1"/>
    </xf>
    <xf numFmtId="0" fontId="17" fillId="13" borderId="59" xfId="0" applyFont="1" applyFill="1" applyBorder="1" applyAlignment="1">
      <alignment horizontal="center" vertical="center" wrapText="1"/>
    </xf>
    <xf numFmtId="0" fontId="17" fillId="13" borderId="5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44" fontId="0" fillId="0" borderId="26" xfId="0" applyNumberFormat="1" applyBorder="1" applyAlignment="1">
      <alignment horizontal="center"/>
    </xf>
    <xf numFmtId="0" fontId="0" fillId="0" borderId="63" xfId="0" applyBorder="1" applyAlignment="1">
      <alignment horizontal="center"/>
    </xf>
    <xf numFmtId="44" fontId="0" fillId="0" borderId="61" xfId="0" applyNumberFormat="1" applyBorder="1" applyAlignment="1">
      <alignment horizontal="center"/>
    </xf>
    <xf numFmtId="44" fontId="0" fillId="0" borderId="62" xfId="0" applyNumberFormat="1" applyBorder="1" applyAlignment="1">
      <alignment horizontal="center"/>
    </xf>
    <xf numFmtId="0" fontId="137" fillId="0" borderId="0" xfId="0" applyFont="1" applyAlignment="1" applyProtection="1">
      <alignment horizontal="center" vertical="center" wrapText="1"/>
      <protection locked="0"/>
    </xf>
    <xf numFmtId="0" fontId="137" fillId="0" borderId="0" xfId="0" applyFont="1" applyAlignment="1" applyProtection="1">
      <alignment horizontal="justify" vertical="center" wrapText="1"/>
      <protection locked="0"/>
    </xf>
    <xf numFmtId="44" fontId="173" fillId="0" borderId="1" xfId="1" applyFont="1" applyBorder="1"/>
    <xf numFmtId="44" fontId="170" fillId="0" borderId="1" xfId="1" applyFont="1" applyFill="1" applyBorder="1" applyAlignment="1">
      <alignment horizontal="center" vertical="center"/>
    </xf>
    <xf numFmtId="44" fontId="173" fillId="0" borderId="1" xfId="1" applyFont="1" applyBorder="1" applyAlignment="1">
      <alignment horizontal="center" vertical="center"/>
    </xf>
    <xf numFmtId="44" fontId="170" fillId="0" borderId="1" xfId="1" applyFont="1" applyFill="1" applyBorder="1" applyAlignment="1">
      <alignment vertical="center"/>
    </xf>
    <xf numFmtId="44" fontId="174" fillId="0" borderId="1" xfId="1" applyFont="1" applyFill="1" applyBorder="1" applyAlignment="1">
      <alignment vertical="center"/>
    </xf>
    <xf numFmtId="44" fontId="173" fillId="0" borderId="1" xfId="1" applyFont="1" applyBorder="1" applyAlignment="1">
      <alignment vertical="center"/>
    </xf>
    <xf numFmtId="0" fontId="175" fillId="0" borderId="1" xfId="0" applyFont="1" applyBorder="1" applyAlignment="1" applyProtection="1">
      <alignment horizontal="justify" vertical="center" wrapText="1"/>
      <protection locked="0"/>
    </xf>
    <xf numFmtId="0" fontId="159" fillId="0" borderId="1" xfId="0" applyFont="1" applyBorder="1" applyAlignment="1">
      <alignment horizontal="center" vertical="center" wrapText="1"/>
    </xf>
    <xf numFmtId="0" fontId="159" fillId="0" borderId="61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59" fillId="0" borderId="23" xfId="0" applyFont="1" applyBorder="1" applyAlignment="1">
      <alignment horizontal="center" vertical="center"/>
    </xf>
    <xf numFmtId="0" fontId="159" fillId="0" borderId="25" xfId="0" applyFont="1" applyBorder="1" applyAlignment="1">
      <alignment horizontal="center" vertical="center"/>
    </xf>
    <xf numFmtId="0" fontId="159" fillId="0" borderId="63" xfId="0" applyFont="1" applyBorder="1" applyAlignment="1">
      <alignment horizontal="center" vertical="center"/>
    </xf>
    <xf numFmtId="1" fontId="159" fillId="0" borderId="59" xfId="17" applyNumberFormat="1" applyFont="1" applyFill="1" applyBorder="1" applyAlignment="1">
      <alignment horizontal="center" vertical="center" wrapText="1"/>
    </xf>
    <xf numFmtId="1" fontId="159" fillId="0" borderId="1" xfId="17" applyNumberFormat="1" applyFont="1" applyFill="1" applyBorder="1" applyAlignment="1">
      <alignment horizontal="center" vertical="center" wrapText="1"/>
    </xf>
    <xf numFmtId="1" fontId="159" fillId="0" borderId="61" xfId="17" applyNumberFormat="1" applyFont="1" applyFill="1" applyBorder="1" applyAlignment="1">
      <alignment horizontal="center" vertical="center" wrapText="1"/>
    </xf>
    <xf numFmtId="0" fontId="159" fillId="0" borderId="5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6" fillId="5" borderId="6" xfId="0" applyFont="1" applyFill="1" applyBorder="1" applyAlignment="1">
      <alignment horizontal="left" vertical="center"/>
    </xf>
    <xf numFmtId="0" fontId="26" fillId="5" borderId="7" xfId="0" applyFont="1" applyFill="1" applyBorder="1" applyAlignment="1">
      <alignment horizontal="left" vertical="center"/>
    </xf>
    <xf numFmtId="0" fontId="26" fillId="5" borderId="8" xfId="0" applyFont="1" applyFill="1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38" fillId="0" borderId="0" xfId="0" applyFont="1" applyAlignment="1">
      <alignment horizontal="left"/>
    </xf>
    <xf numFmtId="0" fontId="36" fillId="0" borderId="0" xfId="0" applyFont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14" xfId="0" applyFont="1" applyBorder="1" applyAlignment="1">
      <alignment horizontal="center"/>
    </xf>
    <xf numFmtId="0" fontId="36" fillId="5" borderId="6" xfId="0" applyFont="1" applyFill="1" applyBorder="1" applyAlignment="1">
      <alignment horizontal="center"/>
    </xf>
    <xf numFmtId="0" fontId="36" fillId="5" borderId="7" xfId="0" applyFont="1" applyFill="1" applyBorder="1" applyAlignment="1">
      <alignment horizontal="center"/>
    </xf>
    <xf numFmtId="0" fontId="36" fillId="5" borderId="8" xfId="0" applyFont="1" applyFill="1" applyBorder="1" applyAlignment="1">
      <alignment horizontal="center"/>
    </xf>
    <xf numFmtId="0" fontId="46" fillId="9" borderId="34" xfId="0" applyFont="1" applyFill="1" applyBorder="1" applyAlignment="1">
      <alignment horizontal="left" vertical="center"/>
    </xf>
    <xf numFmtId="0" fontId="46" fillId="9" borderId="3" xfId="0" applyFont="1" applyFill="1" applyBorder="1" applyAlignment="1">
      <alignment horizontal="left" vertical="center"/>
    </xf>
    <xf numFmtId="0" fontId="46" fillId="9" borderId="35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164" fontId="4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6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8" fillId="0" borderId="13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71" fillId="0" borderId="51" xfId="0" applyFont="1" applyBorder="1" applyAlignment="1">
      <alignment horizontal="center" vertical="center" wrapText="1"/>
    </xf>
    <xf numFmtId="0" fontId="71" fillId="0" borderId="37" xfId="0" applyFont="1" applyBorder="1" applyAlignment="1">
      <alignment horizontal="center" vertical="center" wrapText="1"/>
    </xf>
    <xf numFmtId="0" fontId="72" fillId="0" borderId="0" xfId="0" applyFont="1" applyAlignment="1">
      <alignment horizontal="justify" vertical="center"/>
    </xf>
    <xf numFmtId="0" fontId="71" fillId="0" borderId="34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71" fillId="0" borderId="2" xfId="0" applyFont="1" applyBorder="1" applyAlignment="1">
      <alignment horizontal="center" vertical="center" wrapText="1"/>
    </xf>
    <xf numFmtId="44" fontId="126" fillId="0" borderId="2" xfId="0" applyNumberFormat="1" applyFont="1" applyBorder="1" applyAlignment="1">
      <alignment horizontal="center" vertical="center" wrapText="1"/>
    </xf>
    <xf numFmtId="0" fontId="126" fillId="0" borderId="4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/>
    </xf>
    <xf numFmtId="0" fontId="39" fillId="0" borderId="43" xfId="0" applyFont="1" applyBorder="1" applyAlignment="1">
      <alignment horizontal="center" vertical="center"/>
    </xf>
    <xf numFmtId="0" fontId="81" fillId="0" borderId="10" xfId="0" applyFont="1" applyBorder="1" applyAlignment="1">
      <alignment horizontal="center"/>
    </xf>
    <xf numFmtId="0" fontId="81" fillId="0" borderId="11" xfId="0" applyFont="1" applyBorder="1" applyAlignment="1">
      <alignment horizontal="center"/>
    </xf>
    <xf numFmtId="0" fontId="72" fillId="0" borderId="0" xfId="0" applyFont="1" applyAlignment="1">
      <alignment horizontal="justify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71" fillId="0" borderId="2" xfId="0" applyFont="1" applyBorder="1" applyAlignment="1">
      <alignment horizontal="left" vertical="center" wrapText="1"/>
    </xf>
    <xf numFmtId="0" fontId="71" fillId="0" borderId="3" xfId="0" applyFont="1" applyBorder="1" applyAlignment="1">
      <alignment horizontal="left" vertical="center" wrapText="1"/>
    </xf>
    <xf numFmtId="0" fontId="71" fillId="0" borderId="4" xfId="0" applyFont="1" applyBorder="1" applyAlignment="1">
      <alignment horizontal="left" vertical="center" wrapText="1"/>
    </xf>
    <xf numFmtId="0" fontId="65" fillId="0" borderId="2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 wrapText="1"/>
    </xf>
    <xf numFmtId="0" fontId="65" fillId="0" borderId="4" xfId="0" applyFont="1" applyBorder="1" applyAlignment="1">
      <alignment horizontal="center" vertical="center" wrapText="1"/>
    </xf>
    <xf numFmtId="0" fontId="46" fillId="5" borderId="34" xfId="0" applyFont="1" applyFill="1" applyBorder="1" applyAlignment="1">
      <alignment horizontal="center" vertical="center"/>
    </xf>
    <xf numFmtId="0" fontId="46" fillId="5" borderId="3" xfId="0" applyFont="1" applyFill="1" applyBorder="1" applyAlignment="1">
      <alignment horizontal="center" vertical="center"/>
    </xf>
    <xf numFmtId="0" fontId="46" fillId="5" borderId="4" xfId="0" applyFont="1" applyFill="1" applyBorder="1" applyAlignment="1">
      <alignment horizontal="center" vertical="center"/>
    </xf>
    <xf numFmtId="0" fontId="36" fillId="3" borderId="33" xfId="0" applyFont="1" applyFill="1" applyBorder="1" applyAlignment="1">
      <alignment horizontal="center"/>
    </xf>
    <xf numFmtId="0" fontId="36" fillId="3" borderId="31" xfId="0" applyFont="1" applyFill="1" applyBorder="1" applyAlignment="1">
      <alignment horizontal="center"/>
    </xf>
    <xf numFmtId="0" fontId="36" fillId="3" borderId="47" xfId="0" applyFont="1" applyFill="1" applyBorder="1" applyAlignment="1">
      <alignment horizontal="center"/>
    </xf>
    <xf numFmtId="0" fontId="62" fillId="3" borderId="6" xfId="0" applyFont="1" applyFill="1" applyBorder="1" applyAlignment="1">
      <alignment horizontal="center" vertical="center"/>
    </xf>
    <xf numFmtId="0" fontId="62" fillId="3" borderId="7" xfId="0" applyFont="1" applyFill="1" applyBorder="1" applyAlignment="1">
      <alignment horizontal="center" vertical="center"/>
    </xf>
    <xf numFmtId="0" fontId="62" fillId="3" borderId="8" xfId="0" applyFont="1" applyFill="1" applyBorder="1" applyAlignment="1">
      <alignment horizontal="center" vertical="center"/>
    </xf>
    <xf numFmtId="0" fontId="46" fillId="9" borderId="41" xfId="0" applyFont="1" applyFill="1" applyBorder="1" applyAlignment="1">
      <alignment horizontal="left" vertical="center"/>
    </xf>
    <xf numFmtId="0" fontId="46" fillId="9" borderId="21" xfId="0" applyFont="1" applyFill="1" applyBorder="1" applyAlignment="1">
      <alignment horizontal="left" vertical="center"/>
    </xf>
    <xf numFmtId="0" fontId="46" fillId="9" borderId="44" xfId="0" applyFont="1" applyFill="1" applyBorder="1" applyAlignment="1">
      <alignment horizontal="left" vertical="center"/>
    </xf>
    <xf numFmtId="0" fontId="71" fillId="0" borderId="33" xfId="0" applyFont="1" applyBorder="1" applyAlignment="1">
      <alignment horizontal="center" vertical="center" wrapText="1"/>
    </xf>
    <xf numFmtId="0" fontId="71" fillId="0" borderId="32" xfId="0" applyFont="1" applyBorder="1" applyAlignment="1">
      <alignment horizontal="center" vertical="center" wrapText="1"/>
    </xf>
    <xf numFmtId="0" fontId="71" fillId="0" borderId="41" xfId="0" applyFont="1" applyBorder="1" applyAlignment="1">
      <alignment horizontal="center" vertical="center" wrapText="1"/>
    </xf>
    <xf numFmtId="0" fontId="71" fillId="0" borderId="22" xfId="0" applyFont="1" applyBorder="1" applyAlignment="1">
      <alignment horizontal="center" vertical="center" wrapText="1"/>
    </xf>
    <xf numFmtId="0" fontId="71" fillId="0" borderId="30" xfId="0" applyFont="1" applyBorder="1" applyAlignment="1">
      <alignment horizontal="center" vertical="center" wrapText="1"/>
    </xf>
    <xf numFmtId="0" fontId="71" fillId="0" borderId="20" xfId="0" applyFont="1" applyBorder="1" applyAlignment="1">
      <alignment horizontal="center" vertical="center" wrapText="1"/>
    </xf>
    <xf numFmtId="0" fontId="71" fillId="0" borderId="40" xfId="0" applyFont="1" applyBorder="1" applyAlignment="1">
      <alignment horizontal="center" vertical="center" wrapText="1"/>
    </xf>
    <xf numFmtId="0" fontId="71" fillId="0" borderId="38" xfId="0" applyFont="1" applyBorder="1" applyAlignment="1">
      <alignment horizontal="center" vertical="center" wrapText="1"/>
    </xf>
    <xf numFmtId="0" fontId="36" fillId="3" borderId="34" xfId="0" applyFont="1" applyFill="1" applyBorder="1" applyAlignment="1">
      <alignment horizontal="center"/>
    </xf>
    <xf numFmtId="0" fontId="36" fillId="3" borderId="3" xfId="0" applyFont="1" applyFill="1" applyBorder="1" applyAlignment="1">
      <alignment horizontal="center"/>
    </xf>
    <xf numFmtId="0" fontId="36" fillId="3" borderId="35" xfId="0" applyFont="1" applyFill="1" applyBorder="1" applyAlignment="1">
      <alignment horizontal="center"/>
    </xf>
    <xf numFmtId="0" fontId="6" fillId="0" borderId="3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5" xfId="0" applyFont="1" applyBorder="1" applyAlignment="1">
      <alignment horizontal="left"/>
    </xf>
    <xf numFmtId="0" fontId="6" fillId="0" borderId="3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92" fillId="0" borderId="3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5" xfId="0" applyFont="1" applyBorder="1" applyAlignment="1">
      <alignment horizontal="justify" vertical="center" wrapText="1"/>
    </xf>
    <xf numFmtId="0" fontId="76" fillId="0" borderId="34" xfId="0" applyFont="1" applyBorder="1" applyAlignment="1">
      <alignment horizontal="justify" vertical="center" wrapText="1"/>
    </xf>
    <xf numFmtId="0" fontId="76" fillId="0" borderId="3" xfId="0" applyFont="1" applyBorder="1" applyAlignment="1">
      <alignment horizontal="justify" vertical="center" wrapText="1"/>
    </xf>
    <xf numFmtId="0" fontId="76" fillId="0" borderId="35" xfId="0" applyFont="1" applyBorder="1" applyAlignment="1">
      <alignment horizontal="justify" vertical="center" wrapText="1"/>
    </xf>
    <xf numFmtId="0" fontId="36" fillId="5" borderId="34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35" xfId="0" applyFont="1" applyFill="1" applyBorder="1" applyAlignment="1">
      <alignment horizontal="center"/>
    </xf>
    <xf numFmtId="0" fontId="71" fillId="0" borderId="2" xfId="0" applyFont="1" applyBorder="1" applyAlignment="1">
      <alignment horizontal="left" vertical="top" wrapText="1"/>
    </xf>
    <xf numFmtId="0" fontId="71" fillId="0" borderId="3" xfId="0" applyFont="1" applyBorder="1" applyAlignment="1">
      <alignment horizontal="left" vertical="top" wrapText="1"/>
    </xf>
    <xf numFmtId="0" fontId="71" fillId="0" borderId="4" xfId="0" applyFont="1" applyBorder="1" applyAlignment="1">
      <alignment horizontal="left" vertical="top" wrapText="1"/>
    </xf>
    <xf numFmtId="10" fontId="36" fillId="0" borderId="2" xfId="2" applyNumberFormat="1" applyFont="1" applyBorder="1" applyAlignment="1">
      <alignment horizontal="center"/>
    </xf>
    <xf numFmtId="10" fontId="36" fillId="0" borderId="4" xfId="2" applyNumberFormat="1" applyFont="1" applyBorder="1" applyAlignment="1">
      <alignment horizontal="center"/>
    </xf>
    <xf numFmtId="44" fontId="36" fillId="0" borderId="2" xfId="1" applyFont="1" applyBorder="1" applyAlignment="1">
      <alignment horizontal="center"/>
    </xf>
    <xf numFmtId="44" fontId="36" fillId="0" borderId="35" xfId="1" applyFont="1" applyBorder="1" applyAlignment="1">
      <alignment horizontal="center"/>
    </xf>
    <xf numFmtId="10" fontId="37" fillId="0" borderId="2" xfId="2" applyNumberFormat="1" applyFont="1" applyBorder="1" applyAlignment="1">
      <alignment horizontal="center"/>
    </xf>
    <xf numFmtId="10" fontId="37" fillId="0" borderId="4" xfId="2" applyNumberFormat="1" applyFont="1" applyBorder="1" applyAlignment="1">
      <alignment horizontal="center"/>
    </xf>
    <xf numFmtId="44" fontId="37" fillId="0" borderId="2" xfId="1" applyFont="1" applyBorder="1" applyAlignment="1">
      <alignment horizontal="center"/>
    </xf>
    <xf numFmtId="44" fontId="37" fillId="0" borderId="35" xfId="1" applyFont="1" applyBorder="1" applyAlignment="1">
      <alignment horizontal="center"/>
    </xf>
    <xf numFmtId="0" fontId="44" fillId="0" borderId="20" xfId="0" applyFont="1" applyBorder="1" applyAlignment="1">
      <alignment horizontal="center"/>
    </xf>
    <xf numFmtId="0" fontId="44" fillId="0" borderId="21" xfId="0" applyFont="1" applyBorder="1" applyAlignment="1">
      <alignment horizontal="center"/>
    </xf>
    <xf numFmtId="0" fontId="44" fillId="0" borderId="22" xfId="0" applyFont="1" applyBorder="1" applyAlignment="1">
      <alignment horizontal="center"/>
    </xf>
    <xf numFmtId="0" fontId="44" fillId="0" borderId="44" xfId="0" applyFont="1" applyBorder="1" applyAlignment="1">
      <alignment horizontal="center"/>
    </xf>
    <xf numFmtId="0" fontId="143" fillId="0" borderId="54" xfId="4" applyFont="1" applyBorder="1" applyAlignment="1" applyProtection="1">
      <alignment horizontal="center"/>
    </xf>
    <xf numFmtId="0" fontId="143" fillId="0" borderId="0" xfId="4" applyFont="1" applyAlignment="1" applyProtection="1">
      <alignment horizontal="center"/>
    </xf>
    <xf numFmtId="10" fontId="46" fillId="5" borderId="2" xfId="2" applyNumberFormat="1" applyFont="1" applyFill="1" applyBorder="1" applyAlignment="1">
      <alignment horizontal="center" vertical="center"/>
    </xf>
    <xf numFmtId="10" fontId="46" fillId="5" borderId="4" xfId="2" applyNumberFormat="1" applyFont="1" applyFill="1" applyBorder="1" applyAlignment="1">
      <alignment horizontal="center" vertical="center"/>
    </xf>
    <xf numFmtId="44" fontId="154" fillId="5" borderId="2" xfId="1" applyFont="1" applyFill="1" applyBorder="1" applyAlignment="1">
      <alignment horizontal="center" vertical="center"/>
    </xf>
    <xf numFmtId="44" fontId="154" fillId="5" borderId="35" xfId="1" applyFont="1" applyFill="1" applyBorder="1" applyAlignment="1">
      <alignment horizontal="center" vertical="center"/>
    </xf>
    <xf numFmtId="0" fontId="139" fillId="0" borderId="54" xfId="0" applyFont="1" applyBorder="1" applyAlignment="1">
      <alignment horizontal="justify" vertical="center" wrapText="1"/>
    </xf>
    <xf numFmtId="0" fontId="139" fillId="0" borderId="0" xfId="0" applyFont="1" applyAlignment="1">
      <alignment horizontal="justify" vertical="center" wrapText="1"/>
    </xf>
    <xf numFmtId="0" fontId="164" fillId="0" borderId="2" xfId="0" applyFont="1" applyBorder="1" applyAlignment="1">
      <alignment horizontal="left" vertical="center" wrapText="1"/>
    </xf>
    <xf numFmtId="0" fontId="164" fillId="0" borderId="3" xfId="0" applyFont="1" applyBorder="1" applyAlignment="1">
      <alignment horizontal="left" vertical="center" wrapText="1"/>
    </xf>
    <xf numFmtId="0" fontId="164" fillId="0" borderId="4" xfId="0" applyFont="1" applyBorder="1" applyAlignment="1">
      <alignment horizontal="left" vertical="center" wrapText="1"/>
    </xf>
    <xf numFmtId="10" fontId="37" fillId="0" borderId="2" xfId="2" applyNumberFormat="1" applyFont="1" applyBorder="1" applyAlignment="1">
      <alignment horizontal="center" vertical="center"/>
    </xf>
    <xf numFmtId="10" fontId="37" fillId="0" borderId="4" xfId="2" applyNumberFormat="1" applyFont="1" applyBorder="1" applyAlignment="1">
      <alignment horizontal="center" vertical="center"/>
    </xf>
    <xf numFmtId="44" fontId="153" fillId="0" borderId="2" xfId="1" applyFont="1" applyBorder="1" applyAlignment="1">
      <alignment horizontal="center" vertical="center"/>
    </xf>
    <xf numFmtId="44" fontId="153" fillId="0" borderId="35" xfId="1" applyFont="1" applyBorder="1" applyAlignment="1">
      <alignment horizontal="center" vertical="center"/>
    </xf>
    <xf numFmtId="0" fontId="46" fillId="5" borderId="33" xfId="0" applyFont="1" applyFill="1" applyBorder="1" applyAlignment="1">
      <alignment horizontal="center" vertical="center"/>
    </xf>
    <xf numFmtId="0" fontId="46" fillId="5" borderId="31" xfId="0" applyFont="1" applyFill="1" applyBorder="1" applyAlignment="1">
      <alignment horizontal="center" vertical="center"/>
    </xf>
    <xf numFmtId="166" fontId="46" fillId="5" borderId="40" xfId="0" applyNumberFormat="1" applyFont="1" applyFill="1" applyBorder="1" applyAlignment="1">
      <alignment horizontal="center" vertical="center"/>
    </xf>
    <xf numFmtId="0" fontId="15" fillId="0" borderId="33" xfId="0" applyFont="1" applyBorder="1" applyAlignment="1">
      <alignment horizontal="left"/>
    </xf>
    <xf numFmtId="0" fontId="15" fillId="0" borderId="31" xfId="0" applyFont="1" applyBorder="1" applyAlignment="1">
      <alignment horizontal="left"/>
    </xf>
    <xf numFmtId="0" fontId="15" fillId="0" borderId="32" xfId="0" applyFont="1" applyBorder="1" applyAlignment="1">
      <alignment horizontal="left"/>
    </xf>
    <xf numFmtId="0" fontId="20" fillId="7" borderId="6" xfId="0" applyFont="1" applyFill="1" applyBorder="1" applyAlignment="1">
      <alignment horizontal="left" vertical="center"/>
    </xf>
    <xf numFmtId="0" fontId="20" fillId="7" borderId="7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42" fillId="0" borderId="0" xfId="0" applyFont="1" applyAlignment="1">
      <alignment horizontal="center" vertical="center"/>
    </xf>
    <xf numFmtId="0" fontId="56" fillId="0" borderId="2" xfId="0" applyFont="1" applyBorder="1" applyAlignment="1">
      <alignment horizontal="left" vertical="center" wrapText="1"/>
    </xf>
    <xf numFmtId="10" fontId="44" fillId="0" borderId="2" xfId="2" applyNumberFormat="1" applyFont="1" applyBorder="1" applyAlignment="1">
      <alignment horizontal="center" vertical="center"/>
    </xf>
    <xf numFmtId="10" fontId="44" fillId="0" borderId="4" xfId="2" applyNumberFormat="1" applyFont="1" applyBorder="1" applyAlignment="1">
      <alignment horizontal="center" vertical="center"/>
    </xf>
    <xf numFmtId="44" fontId="155" fillId="0" borderId="2" xfId="1" applyFont="1" applyBorder="1" applyAlignment="1">
      <alignment horizontal="center" vertical="center"/>
    </xf>
    <xf numFmtId="44" fontId="155" fillId="0" borderId="35" xfId="1" applyFont="1" applyBorder="1" applyAlignment="1">
      <alignment horizontal="center" vertical="center"/>
    </xf>
    <xf numFmtId="0" fontId="42" fillId="0" borderId="0" xfId="0" applyFont="1" applyAlignment="1">
      <alignment horizontal="center"/>
    </xf>
    <xf numFmtId="0" fontId="37" fillId="0" borderId="2" xfId="0" applyFont="1" applyBorder="1" applyAlignment="1">
      <alignment horizontal="left" vertical="center"/>
    </xf>
    <xf numFmtId="0" fontId="37" fillId="0" borderId="3" xfId="0" applyFont="1" applyBorder="1" applyAlignment="1">
      <alignment horizontal="left" vertical="center"/>
    </xf>
    <xf numFmtId="166" fontId="37" fillId="8" borderId="1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44" fillId="0" borderId="20" xfId="0" applyFont="1" applyBorder="1" applyAlignment="1">
      <alignment horizontal="center" vertical="center"/>
    </xf>
    <xf numFmtId="0" fontId="44" fillId="0" borderId="21" xfId="0" applyFont="1" applyBorder="1" applyAlignment="1">
      <alignment horizontal="center" vertical="center"/>
    </xf>
    <xf numFmtId="0" fontId="44" fillId="0" borderId="38" xfId="0" applyFont="1" applyBorder="1" applyAlignment="1">
      <alignment horizontal="center" vertical="center"/>
    </xf>
    <xf numFmtId="0" fontId="138" fillId="0" borderId="5" xfId="0" applyFont="1" applyBorder="1" applyAlignment="1">
      <alignment horizontal="center" vertical="center" wrapText="1"/>
    </xf>
    <xf numFmtId="0" fontId="138" fillId="0" borderId="12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132" fillId="0" borderId="0" xfId="0" applyFont="1" applyAlignment="1">
      <alignment horizontal="justify" vertical="center" wrapText="1"/>
    </xf>
    <xf numFmtId="0" fontId="35" fillId="9" borderId="41" xfId="0" applyFont="1" applyFill="1" applyBorder="1" applyAlignment="1">
      <alignment horizontal="left" vertical="center"/>
    </xf>
    <xf numFmtId="0" fontId="35" fillId="9" borderId="21" xfId="0" applyFont="1" applyFill="1" applyBorder="1" applyAlignment="1">
      <alignment horizontal="left" vertical="center"/>
    </xf>
    <xf numFmtId="0" fontId="35" fillId="9" borderId="44" xfId="0" applyFont="1" applyFill="1" applyBorder="1" applyAlignment="1">
      <alignment horizontal="left"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 wrapText="1"/>
    </xf>
    <xf numFmtId="0" fontId="65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/>
    </xf>
    <xf numFmtId="0" fontId="94" fillId="0" borderId="0" xfId="0" applyFont="1" applyAlignment="1">
      <alignment horizontal="center" vertical="center"/>
    </xf>
    <xf numFmtId="166" fontId="37" fillId="0" borderId="40" xfId="0" applyNumberFormat="1" applyFont="1" applyBorder="1" applyAlignment="1">
      <alignment horizontal="center" vertical="center"/>
    </xf>
    <xf numFmtId="166" fontId="37" fillId="0" borderId="48" xfId="0" applyNumberFormat="1" applyFont="1" applyBorder="1" applyAlignment="1">
      <alignment horizontal="center" vertical="center"/>
    </xf>
    <xf numFmtId="166" fontId="37" fillId="0" borderId="38" xfId="0" applyNumberFormat="1" applyFont="1" applyBorder="1" applyAlignment="1">
      <alignment horizontal="center" vertical="center"/>
    </xf>
    <xf numFmtId="166" fontId="40" fillId="0" borderId="40" xfId="0" applyNumberFormat="1" applyFont="1" applyBorder="1" applyAlignment="1">
      <alignment horizontal="center" vertical="center"/>
    </xf>
    <xf numFmtId="166" fontId="40" fillId="0" borderId="48" xfId="0" applyNumberFormat="1" applyFont="1" applyBorder="1" applyAlignment="1">
      <alignment horizontal="center" vertical="center"/>
    </xf>
    <xf numFmtId="166" fontId="40" fillId="0" borderId="38" xfId="0" applyNumberFormat="1" applyFont="1" applyBorder="1" applyAlignment="1">
      <alignment horizontal="center" vertical="center"/>
    </xf>
    <xf numFmtId="0" fontId="44" fillId="0" borderId="34" xfId="0" applyFont="1" applyBorder="1" applyAlignment="1">
      <alignment horizontal="left" vertical="center"/>
    </xf>
    <xf numFmtId="0" fontId="44" fillId="0" borderId="3" xfId="0" applyFont="1" applyBorder="1" applyAlignment="1">
      <alignment horizontal="left" vertical="center"/>
    </xf>
    <xf numFmtId="0" fontId="44" fillId="0" borderId="35" xfId="0" applyFont="1" applyBorder="1" applyAlignment="1">
      <alignment horizontal="left" vertical="center"/>
    </xf>
    <xf numFmtId="0" fontId="39" fillId="0" borderId="20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/>
    </xf>
    <xf numFmtId="44" fontId="37" fillId="0" borderId="2" xfId="1" applyFont="1" applyBorder="1" applyAlignment="1">
      <alignment horizontal="center" vertical="center" wrapText="1"/>
    </xf>
    <xf numFmtId="44" fontId="37" fillId="0" borderId="3" xfId="1" applyFont="1" applyBorder="1" applyAlignment="1">
      <alignment horizontal="center" vertical="center" wrapText="1"/>
    </xf>
    <xf numFmtId="44" fontId="37" fillId="0" borderId="4" xfId="1" applyFont="1" applyBorder="1" applyAlignment="1">
      <alignment horizontal="center" vertical="center" wrapText="1"/>
    </xf>
    <xf numFmtId="0" fontId="46" fillId="5" borderId="29" xfId="0" applyFont="1" applyFill="1" applyBorder="1" applyAlignment="1">
      <alignment horizontal="center" vertical="center"/>
    </xf>
    <xf numFmtId="0" fontId="46" fillId="5" borderId="27" xfId="0" applyFont="1" applyFill="1" applyBorder="1" applyAlignment="1">
      <alignment horizontal="center" vertical="center"/>
    </xf>
    <xf numFmtId="0" fontId="46" fillId="5" borderId="28" xfId="0" applyFont="1" applyFill="1" applyBorder="1" applyAlignment="1">
      <alignment horizontal="center" vertical="center"/>
    </xf>
    <xf numFmtId="44" fontId="46" fillId="5" borderId="30" xfId="1" applyFont="1" applyFill="1" applyBorder="1" applyAlignment="1">
      <alignment horizontal="center" vertical="center"/>
    </xf>
    <xf numFmtId="44" fontId="46" fillId="5" borderId="31" xfId="1" applyFont="1" applyFill="1" applyBorder="1" applyAlignment="1">
      <alignment horizontal="center" vertical="center"/>
    </xf>
    <xf numFmtId="44" fontId="46" fillId="5" borderId="32" xfId="1" applyFont="1" applyFill="1" applyBorder="1" applyAlignment="1">
      <alignment horizontal="center" vertical="center"/>
    </xf>
    <xf numFmtId="0" fontId="36" fillId="3" borderId="6" xfId="0" applyFont="1" applyFill="1" applyBorder="1" applyAlignment="1">
      <alignment horizontal="center"/>
    </xf>
    <xf numFmtId="0" fontId="36" fillId="3" borderId="7" xfId="0" applyFont="1" applyFill="1" applyBorder="1" applyAlignment="1">
      <alignment horizontal="center"/>
    </xf>
    <xf numFmtId="0" fontId="36" fillId="3" borderId="14" xfId="0" applyFont="1" applyFill="1" applyBorder="1" applyAlignment="1">
      <alignment horizontal="center"/>
    </xf>
    <xf numFmtId="0" fontId="39" fillId="5" borderId="29" xfId="0" applyFont="1" applyFill="1" applyBorder="1" applyAlignment="1">
      <alignment horizontal="center" vertical="center"/>
    </xf>
    <xf numFmtId="0" fontId="39" fillId="5" borderId="27" xfId="0" applyFont="1" applyFill="1" applyBorder="1" applyAlignment="1">
      <alignment horizontal="center" vertical="center"/>
    </xf>
    <xf numFmtId="0" fontId="39" fillId="5" borderId="28" xfId="0" applyFont="1" applyFill="1" applyBorder="1" applyAlignment="1">
      <alignment horizontal="center" vertical="center"/>
    </xf>
    <xf numFmtId="10" fontId="46" fillId="5" borderId="30" xfId="1" applyNumberFormat="1" applyFont="1" applyFill="1" applyBorder="1" applyAlignment="1">
      <alignment horizontal="right" vertical="center"/>
    </xf>
    <xf numFmtId="44" fontId="46" fillId="5" borderId="31" xfId="1" applyFont="1" applyFill="1" applyBorder="1" applyAlignment="1">
      <alignment horizontal="right" vertical="center"/>
    </xf>
    <xf numFmtId="44" fontId="46" fillId="5" borderId="32" xfId="1" applyFont="1" applyFill="1" applyBorder="1" applyAlignment="1">
      <alignment horizontal="right" vertical="center"/>
    </xf>
    <xf numFmtId="0" fontId="36" fillId="3" borderId="8" xfId="0" applyFont="1" applyFill="1" applyBorder="1" applyAlignment="1">
      <alignment horizontal="center"/>
    </xf>
    <xf numFmtId="0" fontId="88" fillId="10" borderId="7" xfId="0" applyFont="1" applyFill="1" applyBorder="1" applyAlignment="1">
      <alignment horizontal="center" vertical="center" wrapText="1" readingOrder="1"/>
    </xf>
    <xf numFmtId="0" fontId="88" fillId="10" borderId="8" xfId="0" applyFont="1" applyFill="1" applyBorder="1" applyAlignment="1">
      <alignment horizontal="center" vertical="center" wrapText="1" readingOrder="1"/>
    </xf>
    <xf numFmtId="0" fontId="32" fillId="0" borderId="41" xfId="0" applyFont="1" applyBorder="1" applyAlignment="1">
      <alignment horizontal="left" vertical="center" wrapText="1"/>
    </xf>
    <xf numFmtId="0" fontId="32" fillId="0" borderId="21" xfId="0" applyFont="1" applyBorder="1" applyAlignment="1">
      <alignment horizontal="left" vertical="center" wrapText="1"/>
    </xf>
    <xf numFmtId="0" fontId="32" fillId="0" borderId="44" xfId="0" applyFont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7" fontId="72" fillId="0" borderId="32" xfId="0" applyNumberFormat="1" applyFont="1" applyBorder="1" applyAlignment="1">
      <alignment horizontal="center" vertical="center"/>
    </xf>
    <xf numFmtId="17" fontId="72" fillId="0" borderId="39" xfId="0" applyNumberFormat="1" applyFont="1" applyBorder="1" applyAlignment="1">
      <alignment horizontal="center" vertical="center"/>
    </xf>
    <xf numFmtId="0" fontId="47" fillId="0" borderId="40" xfId="0" applyFont="1" applyBorder="1" applyAlignment="1">
      <alignment horizontal="center" vertical="center"/>
    </xf>
    <xf numFmtId="0" fontId="47" fillId="0" borderId="48" xfId="0" applyFont="1" applyBorder="1" applyAlignment="1">
      <alignment horizontal="center" vertical="center"/>
    </xf>
    <xf numFmtId="0" fontId="47" fillId="0" borderId="40" xfId="0" applyFont="1" applyBorder="1" applyAlignment="1">
      <alignment horizontal="center" vertical="center" wrapText="1"/>
    </xf>
    <xf numFmtId="0" fontId="47" fillId="0" borderId="48" xfId="0" applyFont="1" applyBorder="1" applyAlignment="1">
      <alignment horizontal="center" vertical="center" wrapText="1"/>
    </xf>
    <xf numFmtId="0" fontId="72" fillId="0" borderId="40" xfId="0" applyFont="1" applyBorder="1" applyAlignment="1">
      <alignment horizontal="center" vertical="center"/>
    </xf>
    <xf numFmtId="0" fontId="72" fillId="0" borderId="48" xfId="0" applyFont="1" applyBorder="1" applyAlignment="1">
      <alignment horizontal="center" vertical="center"/>
    </xf>
    <xf numFmtId="0" fontId="72" fillId="0" borderId="49" xfId="0" applyFont="1" applyBorder="1" applyAlignment="1">
      <alignment horizontal="center" vertical="center"/>
    </xf>
    <xf numFmtId="0" fontId="37" fillId="0" borderId="2" xfId="0" applyFont="1" applyBorder="1" applyAlignment="1">
      <alignment horizontal="left" vertical="center" wrapText="1"/>
    </xf>
    <xf numFmtId="0" fontId="37" fillId="0" borderId="3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10" fontId="71" fillId="0" borderId="2" xfId="1" applyNumberFormat="1" applyFont="1" applyBorder="1" applyAlignment="1">
      <alignment horizontal="right" vertical="center" wrapText="1"/>
    </xf>
    <xf numFmtId="10" fontId="71" fillId="0" borderId="3" xfId="1" applyNumberFormat="1" applyFont="1" applyBorder="1" applyAlignment="1">
      <alignment horizontal="right" vertical="center" wrapText="1"/>
    </xf>
    <xf numFmtId="10" fontId="71" fillId="0" borderId="4" xfId="1" applyNumberFormat="1" applyFont="1" applyBorder="1" applyAlignment="1">
      <alignment horizontal="right" vertical="center" wrapText="1"/>
    </xf>
    <xf numFmtId="44" fontId="71" fillId="0" borderId="2" xfId="1" applyFont="1" applyBorder="1" applyAlignment="1">
      <alignment horizontal="center" vertical="center" wrapText="1"/>
    </xf>
    <xf numFmtId="44" fontId="71" fillId="0" borderId="3" xfId="1" applyFont="1" applyBorder="1" applyAlignment="1">
      <alignment horizontal="center" vertical="center" wrapText="1"/>
    </xf>
    <xf numFmtId="44" fontId="71" fillId="0" borderId="4" xfId="1" applyFont="1" applyBorder="1" applyAlignment="1">
      <alignment horizontal="center" vertical="center" wrapText="1"/>
    </xf>
    <xf numFmtId="10" fontId="37" fillId="0" borderId="2" xfId="2" applyNumberFormat="1" applyFont="1" applyBorder="1" applyAlignment="1">
      <alignment horizontal="right" vertical="center"/>
    </xf>
    <xf numFmtId="10" fontId="37" fillId="0" borderId="3" xfId="2" applyNumberFormat="1" applyFont="1" applyBorder="1" applyAlignment="1">
      <alignment horizontal="right" vertical="center"/>
    </xf>
    <xf numFmtId="10" fontId="37" fillId="0" borderId="4" xfId="2" applyNumberFormat="1" applyFont="1" applyBorder="1" applyAlignment="1">
      <alignment horizontal="right" vertical="center"/>
    </xf>
    <xf numFmtId="0" fontId="39" fillId="0" borderId="2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93" fillId="0" borderId="54" xfId="0" applyFont="1" applyBorder="1" applyAlignment="1">
      <alignment horizontal="center" vertical="center" wrapText="1"/>
    </xf>
    <xf numFmtId="0" fontId="93" fillId="0" borderId="0" xfId="0" applyFont="1" applyAlignment="1">
      <alignment horizontal="center" vertical="center" wrapText="1"/>
    </xf>
    <xf numFmtId="0" fontId="40" fillId="0" borderId="13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36" fillId="0" borderId="54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9" fillId="0" borderId="20" xfId="0" applyFont="1" applyBorder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39" fillId="0" borderId="44" xfId="0" applyFont="1" applyBorder="1" applyAlignment="1">
      <alignment horizontal="left" vertical="center"/>
    </xf>
    <xf numFmtId="0" fontId="42" fillId="0" borderId="54" xfId="0" applyFont="1" applyBorder="1" applyAlignment="1">
      <alignment horizontal="center" vertical="center"/>
    </xf>
    <xf numFmtId="0" fontId="6" fillId="0" borderId="33" xfId="0" applyFont="1" applyBorder="1" applyAlignment="1">
      <alignment horizontal="justify" vertical="center" wrapText="1"/>
    </xf>
    <xf numFmtId="0" fontId="6" fillId="0" borderId="31" xfId="0" applyFont="1" applyBorder="1" applyAlignment="1">
      <alignment horizontal="justify" vertical="center" wrapText="1"/>
    </xf>
    <xf numFmtId="0" fontId="6" fillId="0" borderId="47" xfId="0" applyFont="1" applyBorder="1" applyAlignment="1">
      <alignment horizontal="justify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vertical="center" wrapText="1"/>
    </xf>
    <xf numFmtId="0" fontId="5" fillId="12" borderId="7" xfId="0" applyFont="1" applyFill="1" applyBorder="1" applyAlignment="1">
      <alignment vertical="center" wrapText="1"/>
    </xf>
    <xf numFmtId="0" fontId="5" fillId="12" borderId="8" xfId="0" applyFont="1" applyFill="1" applyBorder="1" applyAlignment="1">
      <alignment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5" fillId="3" borderId="34" xfId="0" applyFont="1" applyFill="1" applyBorder="1" applyAlignment="1">
      <alignment horizontal="center"/>
    </xf>
    <xf numFmtId="0" fontId="45" fillId="3" borderId="3" xfId="0" applyFont="1" applyFill="1" applyBorder="1" applyAlignment="1">
      <alignment horizontal="center"/>
    </xf>
    <xf numFmtId="0" fontId="45" fillId="3" borderId="35" xfId="0" applyFont="1" applyFill="1" applyBorder="1" applyAlignment="1">
      <alignment horizontal="center"/>
    </xf>
    <xf numFmtId="0" fontId="34" fillId="0" borderId="41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0" fontId="6" fillId="0" borderId="44" xfId="0" applyFont="1" applyBorder="1" applyAlignment="1">
      <alignment horizontal="justify" vertical="center" wrapText="1"/>
    </xf>
    <xf numFmtId="0" fontId="36" fillId="5" borderId="13" xfId="0" applyFont="1" applyFill="1" applyBorder="1" applyAlignment="1">
      <alignment horizontal="center"/>
    </xf>
    <xf numFmtId="0" fontId="36" fillId="5" borderId="16" xfId="0" applyFont="1" applyFill="1" applyBorder="1" applyAlignment="1">
      <alignment horizontal="center"/>
    </xf>
    <xf numFmtId="0" fontId="20" fillId="7" borderId="34" xfId="0" applyFont="1" applyFill="1" applyBorder="1" applyAlignment="1">
      <alignment horizontal="left" vertical="center"/>
    </xf>
    <xf numFmtId="0" fontId="20" fillId="7" borderId="3" xfId="0" applyFont="1" applyFill="1" applyBorder="1" applyAlignment="1">
      <alignment horizontal="left" vertical="center"/>
    </xf>
    <xf numFmtId="0" fontId="20" fillId="7" borderId="35" xfId="0" applyFont="1" applyFill="1" applyBorder="1" applyAlignment="1">
      <alignment horizontal="left" vertical="center"/>
    </xf>
    <xf numFmtId="0" fontId="42" fillId="0" borderId="10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44" fontId="58" fillId="0" borderId="0" xfId="1" applyFont="1" applyBorder="1" applyAlignment="1">
      <alignment horizontal="right" vertical="center"/>
    </xf>
    <xf numFmtId="0" fontId="39" fillId="5" borderId="34" xfId="0" applyFont="1" applyFill="1" applyBorder="1" applyAlignment="1">
      <alignment horizontal="center" vertical="center"/>
    </xf>
    <xf numFmtId="0" fontId="39" fillId="5" borderId="3" xfId="0" applyFont="1" applyFill="1" applyBorder="1" applyAlignment="1">
      <alignment horizontal="center" vertical="center"/>
    </xf>
    <xf numFmtId="0" fontId="62" fillId="0" borderId="10" xfId="0" applyFont="1" applyBorder="1" applyAlignment="1">
      <alignment horizontal="center" vertical="top" wrapText="1"/>
    </xf>
    <xf numFmtId="0" fontId="94" fillId="0" borderId="0" xfId="0" applyFont="1" applyAlignment="1">
      <alignment horizontal="center" vertical="top" wrapText="1"/>
    </xf>
    <xf numFmtId="0" fontId="94" fillId="0" borderId="12" xfId="0" applyFont="1" applyBorder="1" applyAlignment="1">
      <alignment horizontal="center" vertical="top" wrapText="1"/>
    </xf>
    <xf numFmtId="0" fontId="94" fillId="0" borderId="54" xfId="0" applyFont="1" applyBorder="1" applyAlignment="1">
      <alignment horizontal="center" vertical="top" wrapText="1"/>
    </xf>
    <xf numFmtId="0" fontId="94" fillId="0" borderId="13" xfId="0" applyFont="1" applyBorder="1" applyAlignment="1">
      <alignment horizontal="center" vertical="top" wrapText="1"/>
    </xf>
    <xf numFmtId="0" fontId="94" fillId="0" borderId="16" xfId="0" applyFont="1" applyBorder="1" applyAlignment="1">
      <alignment horizontal="center" vertical="top" wrapText="1"/>
    </xf>
    <xf numFmtId="0" fontId="94" fillId="0" borderId="14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justify" vertical="center" wrapText="1"/>
    </xf>
    <xf numFmtId="0" fontId="58" fillId="0" borderId="13" xfId="0" applyFont="1" applyBorder="1" applyAlignment="1">
      <alignment horizontal="center" vertical="center"/>
    </xf>
    <xf numFmtId="0" fontId="58" fillId="0" borderId="16" xfId="0" applyFont="1" applyBorder="1" applyAlignment="1">
      <alignment horizontal="center" vertical="center"/>
    </xf>
    <xf numFmtId="166" fontId="127" fillId="0" borderId="54" xfId="0" applyNumberFormat="1" applyFont="1" applyBorder="1" applyAlignment="1">
      <alignment horizontal="center" vertical="center"/>
    </xf>
    <xf numFmtId="166" fontId="127" fillId="0" borderId="0" xfId="0" applyNumberFormat="1" applyFont="1" applyAlignment="1">
      <alignment horizontal="center" vertical="center"/>
    </xf>
    <xf numFmtId="166" fontId="127" fillId="0" borderId="12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/>
    </xf>
    <xf numFmtId="174" fontId="94" fillId="0" borderId="13" xfId="0" applyNumberFormat="1" applyFont="1" applyBorder="1" applyAlignment="1">
      <alignment horizontal="center" vertical="center"/>
    </xf>
    <xf numFmtId="174" fontId="94" fillId="0" borderId="16" xfId="0" applyNumberFormat="1" applyFont="1" applyBorder="1" applyAlignment="1">
      <alignment horizontal="center" vertical="center"/>
    </xf>
    <xf numFmtId="10" fontId="62" fillId="0" borderId="16" xfId="0" applyNumberFormat="1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67" fillId="0" borderId="2" xfId="0" applyFont="1" applyBorder="1" applyAlignment="1">
      <alignment horizontal="left" vertical="center"/>
    </xf>
    <xf numFmtId="0" fontId="67" fillId="0" borderId="3" xfId="0" applyFont="1" applyBorder="1" applyAlignment="1">
      <alignment horizontal="left" vertical="center"/>
    </xf>
    <xf numFmtId="0" fontId="67" fillId="0" borderId="4" xfId="0" applyFont="1" applyBorder="1" applyAlignment="1">
      <alignment horizontal="left" vertical="center"/>
    </xf>
    <xf numFmtId="0" fontId="66" fillId="0" borderId="2" xfId="0" applyFont="1" applyBorder="1" applyAlignment="1">
      <alignment horizontal="left" vertical="center" wrapText="1"/>
    </xf>
    <xf numFmtId="0" fontId="66" fillId="0" borderId="3" xfId="0" applyFont="1" applyBorder="1" applyAlignment="1">
      <alignment horizontal="left" vertical="center" wrapText="1"/>
    </xf>
    <xf numFmtId="0" fontId="66" fillId="0" borderId="4" xfId="0" applyFont="1" applyBorder="1" applyAlignment="1">
      <alignment horizontal="left" vertical="center" wrapText="1"/>
    </xf>
    <xf numFmtId="0" fontId="58" fillId="0" borderId="0" xfId="0" applyFont="1" applyAlignment="1">
      <alignment horizontal="center" wrapText="1"/>
    </xf>
    <xf numFmtId="0" fontId="39" fillId="5" borderId="34" xfId="0" applyFont="1" applyFill="1" applyBorder="1" applyAlignment="1">
      <alignment horizontal="center"/>
    </xf>
    <xf numFmtId="0" fontId="39" fillId="5" borderId="3" xfId="0" applyFont="1" applyFill="1" applyBorder="1" applyAlignment="1">
      <alignment horizontal="center"/>
    </xf>
    <xf numFmtId="0" fontId="39" fillId="5" borderId="4" xfId="0" applyFont="1" applyFill="1" applyBorder="1" applyAlignment="1">
      <alignment horizontal="center"/>
    </xf>
    <xf numFmtId="0" fontId="15" fillId="0" borderId="54" xfId="0" applyFont="1" applyBorder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0" fontId="15" fillId="0" borderId="12" xfId="0" applyFont="1" applyBorder="1" applyAlignment="1">
      <alignment horizontal="justify" vertical="center" wrapText="1"/>
    </xf>
    <xf numFmtId="0" fontId="36" fillId="5" borderId="41" xfId="0" applyFont="1" applyFill="1" applyBorder="1" applyAlignment="1">
      <alignment horizontal="center"/>
    </xf>
    <xf numFmtId="0" fontId="36" fillId="5" borderId="21" xfId="0" applyFont="1" applyFill="1" applyBorder="1" applyAlignment="1">
      <alignment horizontal="center"/>
    </xf>
    <xf numFmtId="0" fontId="36" fillId="5" borderId="44" xfId="0" applyFont="1" applyFill="1" applyBorder="1" applyAlignment="1">
      <alignment horizontal="center"/>
    </xf>
    <xf numFmtId="0" fontId="50" fillId="0" borderId="0" xfId="0" applyFont="1" applyAlignment="1">
      <alignment horizontal="justify" vertical="center" wrapText="1"/>
    </xf>
    <xf numFmtId="166" fontId="46" fillId="5" borderId="30" xfId="1" applyNumberFormat="1" applyFont="1" applyFill="1" applyBorder="1" applyAlignment="1">
      <alignment horizontal="right" vertical="center"/>
    </xf>
    <xf numFmtId="166" fontId="46" fillId="5" borderId="31" xfId="1" applyNumberFormat="1" applyFont="1" applyFill="1" applyBorder="1" applyAlignment="1">
      <alignment horizontal="right" vertical="center"/>
    </xf>
    <xf numFmtId="166" fontId="46" fillId="5" borderId="32" xfId="1" applyNumberFormat="1" applyFont="1" applyFill="1" applyBorder="1" applyAlignment="1">
      <alignment horizontal="right" vertical="center"/>
    </xf>
    <xf numFmtId="0" fontId="15" fillId="0" borderId="1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2" fontId="86" fillId="0" borderId="2" xfId="0" applyNumberFormat="1" applyFont="1" applyBorder="1" applyAlignment="1">
      <alignment horizontal="right" vertical="center" wrapText="1"/>
    </xf>
    <xf numFmtId="2" fontId="86" fillId="0" borderId="3" xfId="0" applyNumberFormat="1" applyFont="1" applyBorder="1" applyAlignment="1">
      <alignment horizontal="right" vertical="center" wrapText="1"/>
    </xf>
    <xf numFmtId="2" fontId="86" fillId="0" borderId="4" xfId="0" applyNumberFormat="1" applyFont="1" applyBorder="1" applyAlignment="1">
      <alignment horizontal="right" vertical="center" wrapText="1"/>
    </xf>
    <xf numFmtId="166" fontId="40" fillId="0" borderId="0" xfId="0" applyNumberFormat="1" applyFont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44" fontId="125" fillId="5" borderId="2" xfId="0" applyNumberFormat="1" applyFont="1" applyFill="1" applyBorder="1" applyAlignment="1">
      <alignment horizontal="center" vertical="center" wrapText="1"/>
    </xf>
    <xf numFmtId="44" fontId="125" fillId="5" borderId="3" xfId="0" applyNumberFormat="1" applyFont="1" applyFill="1" applyBorder="1" applyAlignment="1">
      <alignment horizontal="center" vertical="center" wrapText="1"/>
    </xf>
    <xf numFmtId="44" fontId="125" fillId="5" borderId="4" xfId="0" applyNumberFormat="1" applyFont="1" applyFill="1" applyBorder="1" applyAlignment="1">
      <alignment horizontal="center" vertical="center" wrapText="1"/>
    </xf>
    <xf numFmtId="44" fontId="86" fillId="3" borderId="2" xfId="0" applyNumberFormat="1" applyFont="1" applyFill="1" applyBorder="1" applyAlignment="1">
      <alignment horizontal="center" vertical="center" wrapText="1"/>
    </xf>
    <xf numFmtId="44" fontId="86" fillId="3" borderId="3" xfId="0" applyNumberFormat="1" applyFont="1" applyFill="1" applyBorder="1" applyAlignment="1">
      <alignment horizontal="center" vertical="center" wrapText="1"/>
    </xf>
    <xf numFmtId="44" fontId="86" fillId="3" borderId="4" xfId="0" applyNumberFormat="1" applyFont="1" applyFill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left" vertical="center"/>
    </xf>
    <xf numFmtId="0" fontId="37" fillId="3" borderId="4" xfId="0" applyFont="1" applyFill="1" applyBorder="1" applyAlignment="1">
      <alignment horizontal="left" vertical="center"/>
    </xf>
    <xf numFmtId="0" fontId="106" fillId="0" borderId="0" xfId="0" applyFont="1" applyAlignment="1">
      <alignment horizontal="center" vertical="center" wrapText="1"/>
    </xf>
    <xf numFmtId="44" fontId="86" fillId="0" borderId="2" xfId="0" applyNumberFormat="1" applyFont="1" applyBorder="1" applyAlignment="1">
      <alignment horizontal="center" vertical="center" wrapText="1"/>
    </xf>
    <xf numFmtId="44" fontId="86" fillId="0" borderId="3" xfId="0" applyNumberFormat="1" applyFont="1" applyBorder="1" applyAlignment="1">
      <alignment horizontal="center" vertical="center" wrapText="1"/>
    </xf>
    <xf numFmtId="44" fontId="86" fillId="0" borderId="4" xfId="0" applyNumberFormat="1" applyFont="1" applyBorder="1" applyAlignment="1">
      <alignment horizontal="center" vertical="center" wrapText="1"/>
    </xf>
    <xf numFmtId="44" fontId="162" fillId="0" borderId="2" xfId="0" applyNumberFormat="1" applyFont="1" applyBorder="1" applyAlignment="1">
      <alignment horizontal="center" vertical="center" wrapText="1"/>
    </xf>
    <xf numFmtId="44" fontId="162" fillId="0" borderId="3" xfId="0" applyNumberFormat="1" applyFont="1" applyBorder="1" applyAlignment="1">
      <alignment horizontal="center" vertical="center" wrapText="1"/>
    </xf>
    <xf numFmtId="44" fontId="162" fillId="0" borderId="4" xfId="0" applyNumberFormat="1" applyFont="1" applyBorder="1" applyAlignment="1">
      <alignment horizontal="center" vertical="center" wrapText="1"/>
    </xf>
    <xf numFmtId="0" fontId="107" fillId="0" borderId="0" xfId="0" applyFont="1" applyAlignment="1">
      <alignment horizontal="justify" vertical="center" wrapText="1"/>
    </xf>
    <xf numFmtId="0" fontId="92" fillId="0" borderId="54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18" fillId="0" borderId="0" xfId="0" applyFont="1" applyAlignment="1">
      <alignment horizontal="center" vertical="center" wrapText="1"/>
    </xf>
    <xf numFmtId="0" fontId="106" fillId="0" borderId="0" xfId="0" applyFont="1" applyAlignment="1">
      <alignment horizontal="justify" vertical="center" wrapText="1"/>
    </xf>
    <xf numFmtId="0" fontId="39" fillId="3" borderId="41" xfId="0" applyFont="1" applyFill="1" applyBorder="1" applyAlignment="1">
      <alignment horizontal="left" vertical="center"/>
    </xf>
    <xf numFmtId="0" fontId="39" fillId="3" borderId="21" xfId="0" applyFont="1" applyFill="1" applyBorder="1" applyAlignment="1">
      <alignment horizontal="left" vertical="center"/>
    </xf>
    <xf numFmtId="0" fontId="39" fillId="3" borderId="22" xfId="0" applyFont="1" applyFill="1" applyBorder="1" applyAlignment="1">
      <alignment horizontal="left" vertical="center"/>
    </xf>
    <xf numFmtId="0" fontId="94" fillId="0" borderId="54" xfId="0" applyFont="1" applyBorder="1" applyAlignment="1">
      <alignment horizontal="center" vertical="center"/>
    </xf>
    <xf numFmtId="0" fontId="37" fillId="0" borderId="2" xfId="0" applyFont="1" applyBorder="1" applyAlignment="1">
      <alignment horizontal="justify" vertical="center" wrapText="1"/>
    </xf>
    <xf numFmtId="0" fontId="37" fillId="0" borderId="3" xfId="0" applyFont="1" applyBorder="1" applyAlignment="1">
      <alignment horizontal="justify" vertical="center" wrapText="1"/>
    </xf>
    <xf numFmtId="0" fontId="37" fillId="0" borderId="4" xfId="0" applyFont="1" applyBorder="1" applyAlignment="1">
      <alignment horizontal="justify" vertical="center" wrapText="1"/>
    </xf>
    <xf numFmtId="44" fontId="67" fillId="0" borderId="2" xfId="1" applyFont="1" applyBorder="1" applyAlignment="1">
      <alignment horizontal="center" vertical="center"/>
    </xf>
    <xf numFmtId="44" fontId="67" fillId="0" borderId="3" xfId="1" applyFont="1" applyBorder="1" applyAlignment="1">
      <alignment horizontal="center" vertical="center"/>
    </xf>
    <xf numFmtId="44" fontId="67" fillId="0" borderId="4" xfId="1" applyFont="1" applyBorder="1" applyAlignment="1">
      <alignment horizontal="center" vertical="center"/>
    </xf>
    <xf numFmtId="166" fontId="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6" fillId="0" borderId="5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98" fillId="0" borderId="0" xfId="0" applyFont="1" applyAlignment="1">
      <alignment horizontal="justify" vertical="center" wrapText="1"/>
    </xf>
    <xf numFmtId="0" fontId="4" fillId="0" borderId="5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37" fillId="0" borderId="2" xfId="0" applyFont="1" applyBorder="1" applyAlignment="1">
      <alignment horizontal="left"/>
    </xf>
    <xf numFmtId="0" fontId="37" fillId="0" borderId="3" xfId="0" applyFont="1" applyBorder="1" applyAlignment="1">
      <alignment horizontal="left"/>
    </xf>
    <xf numFmtId="0" fontId="37" fillId="0" borderId="4" xfId="0" applyFont="1" applyBorder="1" applyAlignment="1">
      <alignment horizontal="left"/>
    </xf>
    <xf numFmtId="0" fontId="39" fillId="5" borderId="30" xfId="0" applyFont="1" applyFill="1" applyBorder="1" applyAlignment="1">
      <alignment horizontal="left"/>
    </xf>
    <xf numFmtId="0" fontId="39" fillId="5" borderId="31" xfId="0" applyFont="1" applyFill="1" applyBorder="1" applyAlignment="1">
      <alignment horizontal="left"/>
    </xf>
    <xf numFmtId="0" fontId="39" fillId="5" borderId="32" xfId="0" applyFont="1" applyFill="1" applyBorder="1" applyAlignment="1">
      <alignment horizontal="left"/>
    </xf>
    <xf numFmtId="10" fontId="46" fillId="5" borderId="30" xfId="0" applyNumberFormat="1" applyFont="1" applyFill="1" applyBorder="1" applyAlignment="1">
      <alignment horizontal="center"/>
    </xf>
    <xf numFmtId="10" fontId="46" fillId="5" borderId="32" xfId="0" applyNumberFormat="1" applyFont="1" applyFill="1" applyBorder="1" applyAlignment="1">
      <alignment horizontal="center"/>
    </xf>
    <xf numFmtId="44" fontId="46" fillId="5" borderId="30" xfId="1" applyFont="1" applyFill="1" applyBorder="1" applyAlignment="1">
      <alignment horizontal="center"/>
    </xf>
    <xf numFmtId="44" fontId="46" fillId="5" borderId="47" xfId="1" applyFont="1" applyFill="1" applyBorder="1" applyAlignment="1">
      <alignment horizontal="center"/>
    </xf>
    <xf numFmtId="0" fontId="100" fillId="0" borderId="0" xfId="4" applyFont="1" applyAlignment="1" applyProtection="1">
      <alignment horizontal="justify" vertical="center" wrapText="1"/>
    </xf>
    <xf numFmtId="0" fontId="109" fillId="0" borderId="0" xfId="0" applyFont="1" applyAlignment="1">
      <alignment horizontal="justify" vertical="center" wrapText="1"/>
    </xf>
    <xf numFmtId="0" fontId="39" fillId="0" borderId="41" xfId="0" applyFont="1" applyBorder="1" applyAlignment="1">
      <alignment horizontal="justify" vertical="center" wrapText="1"/>
    </xf>
    <xf numFmtId="0" fontId="39" fillId="0" borderId="21" xfId="0" applyFont="1" applyBorder="1" applyAlignment="1">
      <alignment horizontal="justify" vertical="center" wrapText="1"/>
    </xf>
    <xf numFmtId="0" fontId="39" fillId="0" borderId="44" xfId="0" applyFont="1" applyBorder="1" applyAlignment="1">
      <alignment horizontal="justify" vertical="center" wrapText="1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35" xfId="0" applyFont="1" applyBorder="1" applyAlignment="1">
      <alignment horizontal="center"/>
    </xf>
    <xf numFmtId="44" fontId="37" fillId="0" borderId="2" xfId="1" applyFont="1" applyBorder="1" applyAlignment="1">
      <alignment horizontal="center" vertical="center"/>
    </xf>
    <xf numFmtId="44" fontId="37" fillId="0" borderId="35" xfId="1" applyFont="1" applyBorder="1" applyAlignment="1">
      <alignment horizontal="center" vertical="center"/>
    </xf>
    <xf numFmtId="10" fontId="46" fillId="5" borderId="30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97" fillId="0" borderId="0" xfId="0" applyFont="1" applyAlignment="1">
      <alignment horizontal="justify" vertical="center" wrapText="1"/>
    </xf>
    <xf numFmtId="0" fontId="37" fillId="0" borderId="0" xfId="0" applyFont="1" applyAlignment="1">
      <alignment horizontal="justify" vertical="center" wrapText="1"/>
    </xf>
    <xf numFmtId="10" fontId="37" fillId="0" borderId="3" xfId="2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/>
    </xf>
    <xf numFmtId="10" fontId="163" fillId="0" borderId="2" xfId="1" applyNumberFormat="1" applyFont="1" applyBorder="1" applyAlignment="1">
      <alignment horizontal="center" vertical="center"/>
    </xf>
    <xf numFmtId="44" fontId="163" fillId="0" borderId="3" xfId="1" applyFont="1" applyBorder="1" applyAlignment="1">
      <alignment horizontal="center" vertical="center"/>
    </xf>
    <xf numFmtId="44" fontId="163" fillId="0" borderId="4" xfId="1" applyFont="1" applyBorder="1" applyAlignment="1">
      <alignment horizontal="center" vertical="center"/>
    </xf>
    <xf numFmtId="0" fontId="67" fillId="3" borderId="2" xfId="0" applyFont="1" applyFill="1" applyBorder="1" applyAlignment="1">
      <alignment horizontal="justify" vertical="center" wrapText="1"/>
    </xf>
    <xf numFmtId="0" fontId="67" fillId="3" borderId="3" xfId="0" applyFont="1" applyFill="1" applyBorder="1" applyAlignment="1">
      <alignment horizontal="justify" vertical="center" wrapText="1"/>
    </xf>
    <xf numFmtId="0" fontId="67" fillId="3" borderId="4" xfId="0" applyFont="1" applyFill="1" applyBorder="1" applyAlignment="1">
      <alignment horizontal="justify" vertical="center" wrapText="1"/>
    </xf>
    <xf numFmtId="10" fontId="37" fillId="3" borderId="2" xfId="1" applyNumberFormat="1" applyFont="1" applyFill="1" applyBorder="1" applyAlignment="1">
      <alignment horizontal="center" vertical="center"/>
    </xf>
    <xf numFmtId="10" fontId="37" fillId="3" borderId="3" xfId="1" applyNumberFormat="1" applyFont="1" applyFill="1" applyBorder="1" applyAlignment="1">
      <alignment horizontal="center" vertical="center"/>
    </xf>
    <xf numFmtId="10" fontId="37" fillId="3" borderId="4" xfId="1" applyNumberFormat="1" applyFont="1" applyFill="1" applyBorder="1" applyAlignment="1">
      <alignment horizontal="center" vertical="center"/>
    </xf>
    <xf numFmtId="0" fontId="6" fillId="0" borderId="54" xfId="0" applyFont="1" applyBorder="1" applyAlignment="1">
      <alignment horizontal="justify" vertical="justify" wrapText="1"/>
    </xf>
    <xf numFmtId="0" fontId="6" fillId="0" borderId="0" xfId="0" applyFont="1" applyAlignment="1">
      <alignment horizontal="justify" vertical="justify" wrapText="1"/>
    </xf>
    <xf numFmtId="0" fontId="6" fillId="0" borderId="12" xfId="0" applyFont="1" applyBorder="1" applyAlignment="1">
      <alignment horizontal="justify" vertical="justify" wrapText="1"/>
    </xf>
    <xf numFmtId="0" fontId="39" fillId="0" borderId="41" xfId="0" applyFont="1" applyBorder="1" applyAlignment="1">
      <alignment horizontal="left" vertical="center" wrapText="1"/>
    </xf>
    <xf numFmtId="0" fontId="39" fillId="0" borderId="21" xfId="0" applyFont="1" applyBorder="1" applyAlignment="1">
      <alignment horizontal="left" vertical="center" wrapText="1"/>
    </xf>
    <xf numFmtId="0" fontId="39" fillId="0" borderId="44" xfId="0" applyFont="1" applyBorder="1" applyAlignment="1">
      <alignment horizontal="left" vertical="center" wrapText="1"/>
    </xf>
    <xf numFmtId="0" fontId="44" fillId="0" borderId="2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166" fontId="38" fillId="0" borderId="1" xfId="0" applyNumberFormat="1" applyFont="1" applyBorder="1" applyAlignment="1">
      <alignment horizontal="right" vertical="center"/>
    </xf>
    <xf numFmtId="166" fontId="38" fillId="0" borderId="2" xfId="0" applyNumberFormat="1" applyFont="1" applyBorder="1" applyAlignment="1">
      <alignment horizontal="right" vertical="center"/>
    </xf>
    <xf numFmtId="0" fontId="46" fillId="5" borderId="30" xfId="0" applyFont="1" applyFill="1" applyBorder="1" applyAlignment="1">
      <alignment horizontal="left" vertical="center"/>
    </xf>
    <xf numFmtId="0" fontId="46" fillId="5" borderId="31" xfId="0" applyFont="1" applyFill="1" applyBorder="1" applyAlignment="1">
      <alignment horizontal="left" vertical="center"/>
    </xf>
    <xf numFmtId="0" fontId="46" fillId="5" borderId="32" xfId="0" applyFont="1" applyFill="1" applyBorder="1" applyAlignment="1">
      <alignment horizontal="left" vertical="center"/>
    </xf>
    <xf numFmtId="166" fontId="46" fillId="5" borderId="30" xfId="0" applyNumberFormat="1" applyFont="1" applyFill="1" applyBorder="1" applyAlignment="1">
      <alignment horizontal="right" vertical="center"/>
    </xf>
    <xf numFmtId="166" fontId="46" fillId="5" borderId="31" xfId="0" applyNumberFormat="1" applyFont="1" applyFill="1" applyBorder="1" applyAlignment="1">
      <alignment horizontal="right" vertical="center"/>
    </xf>
    <xf numFmtId="0" fontId="6" fillId="0" borderId="5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12" xfId="0" applyFont="1" applyBorder="1" applyAlignment="1">
      <alignment horizontal="left"/>
    </xf>
    <xf numFmtId="166" fontId="38" fillId="0" borderId="3" xfId="0" applyNumberFormat="1" applyFont="1" applyBorder="1" applyAlignment="1">
      <alignment horizontal="right" vertical="center"/>
    </xf>
    <xf numFmtId="0" fontId="42" fillId="0" borderId="54" xfId="0" applyFont="1" applyBorder="1" applyAlignment="1">
      <alignment horizontal="justify" vertical="center" wrapText="1"/>
    </xf>
    <xf numFmtId="0" fontId="42" fillId="0" borderId="0" xfId="0" applyFont="1" applyAlignment="1">
      <alignment horizontal="justify" vertical="center" wrapText="1"/>
    </xf>
    <xf numFmtId="166" fontId="38" fillId="8" borderId="2" xfId="0" applyNumberFormat="1" applyFont="1" applyFill="1" applyBorder="1" applyAlignment="1">
      <alignment horizontal="right" vertical="center"/>
    </xf>
    <xf numFmtId="166" fontId="38" fillId="8" borderId="3" xfId="0" applyNumberFormat="1" applyFont="1" applyFill="1" applyBorder="1" applyAlignment="1">
      <alignment horizontal="right" vertical="center"/>
    </xf>
    <xf numFmtId="0" fontId="98" fillId="0" borderId="54" xfId="0" applyFont="1" applyBorder="1" applyAlignment="1">
      <alignment horizontal="justify" vertical="center" wrapText="1"/>
    </xf>
    <xf numFmtId="0" fontId="104" fillId="0" borderId="0" xfId="0" applyFont="1" applyAlignment="1">
      <alignment horizontal="justify" vertical="center" wrapText="1"/>
    </xf>
    <xf numFmtId="0" fontId="104" fillId="0" borderId="54" xfId="0" applyFont="1" applyBorder="1" applyAlignment="1">
      <alignment horizontal="justify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0" fillId="7" borderId="13" xfId="0" applyFont="1" applyFill="1" applyBorder="1" applyAlignment="1">
      <alignment horizontal="left" vertical="center"/>
    </xf>
    <xf numFmtId="0" fontId="20" fillId="7" borderId="16" xfId="0" applyFont="1" applyFill="1" applyBorder="1" applyAlignment="1">
      <alignment horizontal="left" vertical="center"/>
    </xf>
    <xf numFmtId="0" fontId="114" fillId="0" borderId="0" xfId="0" applyFont="1" applyAlignment="1">
      <alignment horizontal="justify" vertical="center" wrapText="1"/>
    </xf>
    <xf numFmtId="0" fontId="113" fillId="0" borderId="0" xfId="0" applyFont="1" applyAlignment="1">
      <alignment horizontal="justify" vertical="center" wrapText="1"/>
    </xf>
    <xf numFmtId="0" fontId="39" fillId="0" borderId="41" xfId="0" applyFont="1" applyBorder="1" applyAlignment="1">
      <alignment horizontal="center" vertical="center"/>
    </xf>
    <xf numFmtId="0" fontId="83" fillId="0" borderId="54" xfId="0" applyFont="1" applyBorder="1" applyAlignment="1">
      <alignment horizontal="center" vertical="center" wrapText="1"/>
    </xf>
    <xf numFmtId="0" fontId="83" fillId="0" borderId="0" xfId="0" applyFont="1" applyAlignment="1">
      <alignment horizontal="center" vertical="center" wrapText="1"/>
    </xf>
    <xf numFmtId="0" fontId="167" fillId="5" borderId="6" xfId="0" applyFont="1" applyFill="1" applyBorder="1" applyAlignment="1">
      <alignment horizontal="center"/>
    </xf>
    <xf numFmtId="0" fontId="167" fillId="5" borderId="7" xfId="0" applyFont="1" applyFill="1" applyBorder="1" applyAlignment="1">
      <alignment horizontal="center"/>
    </xf>
    <xf numFmtId="0" fontId="167" fillId="5" borderId="8" xfId="0" applyFont="1" applyFill="1" applyBorder="1" applyAlignment="1">
      <alignment horizontal="center"/>
    </xf>
    <xf numFmtId="0" fontId="102" fillId="0" borderId="54" xfId="0" applyFont="1" applyBorder="1" applyAlignment="1">
      <alignment horizontal="left" vertical="center"/>
    </xf>
    <xf numFmtId="0" fontId="102" fillId="0" borderId="0" xfId="0" applyFont="1" applyAlignment="1">
      <alignment horizontal="left" vertical="center"/>
    </xf>
    <xf numFmtId="0" fontId="102" fillId="0" borderId="12" xfId="0" applyFont="1" applyBorder="1" applyAlignment="1">
      <alignment horizontal="left" vertical="center"/>
    </xf>
    <xf numFmtId="0" fontId="33" fillId="0" borderId="0" xfId="4" applyFont="1" applyBorder="1" applyAlignment="1" applyProtection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20" fillId="0" borderId="54" xfId="0" applyFont="1" applyBorder="1" applyAlignment="1">
      <alignment horizontal="justify" vertical="center" wrapText="1"/>
    </xf>
    <xf numFmtId="0" fontId="120" fillId="0" borderId="0" xfId="0" applyFont="1" applyAlignment="1">
      <alignment horizontal="justify" vertical="center" wrapText="1"/>
    </xf>
    <xf numFmtId="0" fontId="120" fillId="0" borderId="12" xfId="0" applyFont="1" applyBorder="1" applyAlignment="1">
      <alignment horizontal="justify" vertical="center" wrapText="1"/>
    </xf>
    <xf numFmtId="0" fontId="37" fillId="0" borderId="2" xfId="0" applyFont="1" applyBorder="1" applyAlignment="1">
      <alignment horizontal="right" vertical="center"/>
    </xf>
    <xf numFmtId="0" fontId="37" fillId="0" borderId="3" xfId="0" applyFont="1" applyBorder="1" applyAlignment="1">
      <alignment horizontal="right" vertical="center"/>
    </xf>
    <xf numFmtId="0" fontId="37" fillId="0" borderId="35" xfId="0" applyFont="1" applyBorder="1" applyAlignment="1">
      <alignment horizontal="right" vertical="center"/>
    </xf>
    <xf numFmtId="0" fontId="119" fillId="0" borderId="2" xfId="0" applyFont="1" applyBorder="1" applyAlignment="1">
      <alignment vertical="center"/>
    </xf>
    <xf numFmtId="0" fontId="117" fillId="0" borderId="3" xfId="0" applyFont="1" applyBorder="1" applyAlignment="1">
      <alignment vertical="center"/>
    </xf>
    <xf numFmtId="166" fontId="127" fillId="0" borderId="2" xfId="0" applyNumberFormat="1" applyFont="1" applyBorder="1" applyAlignment="1">
      <alignment horizontal="right" vertical="center"/>
    </xf>
    <xf numFmtId="166" fontId="127" fillId="0" borderId="3" xfId="0" applyNumberFormat="1" applyFont="1" applyBorder="1" applyAlignment="1">
      <alignment horizontal="right" vertical="center"/>
    </xf>
    <xf numFmtId="166" fontId="127" fillId="0" borderId="35" xfId="0" applyNumberFormat="1" applyFont="1" applyBorder="1" applyAlignment="1">
      <alignment horizontal="right" vertical="center"/>
    </xf>
    <xf numFmtId="0" fontId="37" fillId="0" borderId="30" xfId="0" applyFont="1" applyBorder="1" applyAlignment="1">
      <alignment vertical="center"/>
    </xf>
    <xf numFmtId="0" fontId="37" fillId="0" borderId="31" xfId="0" applyFont="1" applyBorder="1" applyAlignment="1">
      <alignment vertical="center"/>
    </xf>
    <xf numFmtId="16" fontId="147" fillId="0" borderId="30" xfId="0" applyNumberFormat="1" applyFont="1" applyBorder="1" applyAlignment="1">
      <alignment horizontal="right" vertical="center"/>
    </xf>
    <xf numFmtId="0" fontId="147" fillId="0" borderId="31" xfId="0" applyFont="1" applyBorder="1" applyAlignment="1">
      <alignment horizontal="right" vertical="center"/>
    </xf>
    <xf numFmtId="0" fontId="147" fillId="0" borderId="47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7" fontId="28" fillId="0" borderId="0" xfId="0" applyNumberFormat="1" applyFont="1" applyAlignment="1">
      <alignment horizontal="justify" vertical="center" wrapText="1"/>
    </xf>
    <xf numFmtId="0" fontId="46" fillId="3" borderId="34" xfId="0" applyFont="1" applyFill="1" applyBorder="1" applyAlignment="1">
      <alignment horizontal="left" vertical="center"/>
    </xf>
    <xf numFmtId="0" fontId="46" fillId="3" borderId="3" xfId="0" applyFont="1" applyFill="1" applyBorder="1" applyAlignment="1">
      <alignment horizontal="left" vertical="center"/>
    </xf>
    <xf numFmtId="0" fontId="46" fillId="3" borderId="35" xfId="0" applyFont="1" applyFill="1" applyBorder="1" applyAlignment="1">
      <alignment horizontal="left" vertical="center"/>
    </xf>
    <xf numFmtId="0" fontId="42" fillId="0" borderId="34" xfId="0" applyFont="1" applyBorder="1" applyAlignment="1">
      <alignment horizontal="left" vertical="center"/>
    </xf>
    <xf numFmtId="0" fontId="42" fillId="0" borderId="3" xfId="0" applyFont="1" applyBorder="1" applyAlignment="1">
      <alignment horizontal="left" vertical="center"/>
    </xf>
    <xf numFmtId="0" fontId="42" fillId="0" borderId="35" xfId="0" applyFont="1" applyBorder="1" applyAlignment="1">
      <alignment horizontal="left" vertical="center"/>
    </xf>
    <xf numFmtId="0" fontId="37" fillId="0" borderId="54" xfId="0" applyFont="1" applyBorder="1" applyAlignment="1">
      <alignment horizontal="justify" vertical="center" wrapText="1"/>
    </xf>
    <xf numFmtId="0" fontId="37" fillId="0" borderId="2" xfId="0" applyFont="1" applyBorder="1" applyAlignment="1">
      <alignment vertical="center"/>
    </xf>
    <xf numFmtId="0" fontId="37" fillId="0" borderId="3" xfId="0" applyFont="1" applyBorder="1" applyAlignment="1">
      <alignment vertical="center"/>
    </xf>
    <xf numFmtId="0" fontId="124" fillId="0" borderId="2" xfId="0" applyFont="1" applyBorder="1" applyAlignment="1">
      <alignment horizontal="center" vertical="center" wrapText="1"/>
    </xf>
    <xf numFmtId="0" fontId="124" fillId="0" borderId="3" xfId="0" applyFont="1" applyBorder="1" applyAlignment="1">
      <alignment horizontal="center" vertical="center" wrapText="1"/>
    </xf>
    <xf numFmtId="0" fontId="124" fillId="0" borderId="3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08" fillId="7" borderId="10" xfId="0" applyFont="1" applyFill="1" applyBorder="1" applyAlignment="1">
      <alignment horizontal="center" vertical="center" wrapText="1"/>
    </xf>
    <xf numFmtId="0" fontId="108" fillId="7" borderId="17" xfId="0" applyFont="1" applyFill="1" applyBorder="1" applyAlignment="1">
      <alignment horizontal="center" vertical="center" wrapText="1"/>
    </xf>
    <xf numFmtId="0" fontId="108" fillId="7" borderId="11" xfId="0" applyFont="1" applyFill="1" applyBorder="1" applyAlignment="1">
      <alignment horizontal="center" vertical="center" wrapText="1"/>
    </xf>
    <xf numFmtId="0" fontId="108" fillId="7" borderId="54" xfId="0" applyFont="1" applyFill="1" applyBorder="1" applyAlignment="1">
      <alignment horizontal="center" vertical="center" wrapText="1"/>
    </xf>
    <xf numFmtId="0" fontId="108" fillId="7" borderId="0" xfId="0" applyFont="1" applyFill="1" applyAlignment="1">
      <alignment horizontal="center" vertical="center" wrapText="1"/>
    </xf>
    <xf numFmtId="0" fontId="108" fillId="7" borderId="12" xfId="0" applyFont="1" applyFill="1" applyBorder="1" applyAlignment="1">
      <alignment horizontal="center" vertical="center" wrapText="1"/>
    </xf>
    <xf numFmtId="0" fontId="108" fillId="7" borderId="13" xfId="0" applyFont="1" applyFill="1" applyBorder="1" applyAlignment="1">
      <alignment horizontal="center" vertical="center" wrapText="1"/>
    </xf>
    <xf numFmtId="0" fontId="108" fillId="7" borderId="16" xfId="0" applyFont="1" applyFill="1" applyBorder="1" applyAlignment="1">
      <alignment horizontal="center" vertical="center" wrapText="1"/>
    </xf>
    <xf numFmtId="0" fontId="108" fillId="7" borderId="14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20" fillId="5" borderId="55" xfId="0" applyFont="1" applyFill="1" applyBorder="1" applyAlignment="1">
      <alignment horizontal="center" vertical="center" wrapText="1"/>
    </xf>
    <xf numFmtId="0" fontId="20" fillId="5" borderId="54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0" fillId="5" borderId="43" xfId="0" applyFont="1" applyFill="1" applyBorder="1" applyAlignment="1">
      <alignment horizontal="center" vertical="center" wrapText="1"/>
    </xf>
    <xf numFmtId="0" fontId="35" fillId="7" borderId="13" xfId="0" applyFont="1" applyFill="1" applyBorder="1" applyAlignment="1">
      <alignment horizontal="center" vertical="center" wrapText="1"/>
    </xf>
    <xf numFmtId="0" fontId="35" fillId="7" borderId="16" xfId="0" applyFont="1" applyFill="1" applyBorder="1" applyAlignment="1">
      <alignment horizontal="center" vertical="center" wrapText="1"/>
    </xf>
    <xf numFmtId="0" fontId="35" fillId="7" borderId="14" xfId="0" applyFont="1" applyFill="1" applyBorder="1" applyAlignment="1">
      <alignment horizontal="center" vertical="center" wrapText="1"/>
    </xf>
    <xf numFmtId="0" fontId="37" fillId="0" borderId="45" xfId="0" applyFont="1" applyBorder="1" applyAlignment="1">
      <alignment horizontal="center"/>
    </xf>
    <xf numFmtId="0" fontId="37" fillId="0" borderId="17" xfId="0" applyFont="1" applyBorder="1" applyAlignment="1">
      <alignment horizontal="center"/>
    </xf>
    <xf numFmtId="0" fontId="37" fillId="0" borderId="46" xfId="0" applyFont="1" applyBorder="1" applyAlignment="1">
      <alignment horizontal="center"/>
    </xf>
    <xf numFmtId="0" fontId="37" fillId="0" borderId="5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39" xfId="0" applyFont="1" applyBorder="1" applyAlignment="1">
      <alignment horizontal="center"/>
    </xf>
    <xf numFmtId="0" fontId="37" fillId="0" borderId="54" xfId="0" applyFont="1" applyBorder="1" applyAlignment="1">
      <alignment horizontal="left"/>
    </xf>
    <xf numFmtId="0" fontId="37" fillId="0" borderId="0" xfId="0" applyFont="1" applyAlignment="1">
      <alignment horizontal="left"/>
    </xf>
    <xf numFmtId="0" fontId="37" fillId="5" borderId="6" xfId="0" applyFont="1" applyFill="1" applyBorder="1" applyAlignment="1">
      <alignment horizontal="center"/>
    </xf>
    <xf numFmtId="0" fontId="37" fillId="5" borderId="7" xfId="0" applyFont="1" applyFill="1" applyBorder="1" applyAlignment="1">
      <alignment horizontal="center"/>
    </xf>
    <xf numFmtId="0" fontId="37" fillId="5" borderId="14" xfId="0" applyFont="1" applyFill="1" applyBorder="1" applyAlignment="1">
      <alignment horizontal="center"/>
    </xf>
    <xf numFmtId="0" fontId="39" fillId="3" borderId="44" xfId="0" applyFont="1" applyFill="1" applyBorder="1" applyAlignment="1">
      <alignment horizontal="left" vertical="center"/>
    </xf>
    <xf numFmtId="0" fontId="37" fillId="0" borderId="34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/>
    </xf>
    <xf numFmtId="0" fontId="38" fillId="0" borderId="31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47" xfId="0" applyFont="1" applyBorder="1" applyAlignment="1">
      <alignment horizontal="center" vertical="center"/>
    </xf>
    <xf numFmtId="0" fontId="41" fillId="0" borderId="2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/>
    </xf>
    <xf numFmtId="0" fontId="36" fillId="0" borderId="4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13" fillId="3" borderId="54" xfId="0" applyFont="1" applyFill="1" applyBorder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177" fontId="137" fillId="0" borderId="1" xfId="3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20" fillId="0" borderId="8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4" fontId="0" fillId="0" borderId="1" xfId="1" applyFont="1" applyFill="1" applyBorder="1" applyAlignment="1">
      <alignment horizontal="center" vertical="center"/>
    </xf>
  </cellXfs>
  <cellStyles count="35">
    <cellStyle name="Excel_BuiltIn_Currency" xfId="6" xr:uid="{00000000-0005-0000-0000-000000000000}"/>
    <cellStyle name="Heading" xfId="7" xr:uid="{00000000-0005-0000-0000-000001000000}"/>
    <cellStyle name="Heading1" xfId="8" xr:uid="{00000000-0005-0000-0000-000002000000}"/>
    <cellStyle name="Hiperlink" xfId="4" builtinId="8"/>
    <cellStyle name="Moeda" xfId="1" builtinId="4"/>
    <cellStyle name="Moeda 2" xfId="17" xr:uid="{E7F33534-AE5C-4DB8-ABF8-A79434DD3D28}"/>
    <cellStyle name="Moeda 2 2" xfId="22" xr:uid="{907A9E90-5234-4F74-8F51-3133ECB153DB}"/>
    <cellStyle name="Moeda 3" xfId="16" xr:uid="{F315C247-7275-4B9F-AB38-11DEB3EB766D}"/>
    <cellStyle name="Moeda 3 2" xfId="23" xr:uid="{EDCCCC99-DDCF-4555-9576-4AA31331BFCF}"/>
    <cellStyle name="Moeda 4" xfId="24" xr:uid="{637431E7-BC82-49CD-897B-CB69981AEE1C}"/>
    <cellStyle name="Moeda 4 2" xfId="25" xr:uid="{33EE6E96-C5B1-4891-9C3A-C4B4D82EDB22}"/>
    <cellStyle name="Moeda 5" xfId="26" xr:uid="{F7CEA84F-4C67-40BA-BC56-729BC0192696}"/>
    <cellStyle name="Moeda 6" xfId="21" xr:uid="{363501BE-7E2F-4F7A-9D31-FCD848181389}"/>
    <cellStyle name="Normal" xfId="0" builtinId="0"/>
    <cellStyle name="Normal 2" xfId="5" xr:uid="{00000000-0005-0000-0000-000006000000}"/>
    <cellStyle name="Normal 2 2" xfId="27" xr:uid="{524FD7F3-9726-40B0-92E9-9A7C5C52BF9F}"/>
    <cellStyle name="Normal 3" xfId="12" xr:uid="{00000000-0005-0000-0000-000007000000}"/>
    <cellStyle name="Normal 3 2" xfId="29" xr:uid="{237E3236-56DA-41C3-A826-25FCA3A4BB85}"/>
    <cellStyle name="Normal 3 3" xfId="28" xr:uid="{54D9D6FF-8F94-4C44-B864-0AA519CCB3A1}"/>
    <cellStyle name="Normal 4" xfId="13" xr:uid="{00000000-0005-0000-0000-000008000000}"/>
    <cellStyle name="Normal 4 2" xfId="30" xr:uid="{FCD56DCF-4024-4E4C-A436-C93661243DB4}"/>
    <cellStyle name="Normal 5" xfId="14" xr:uid="{00000000-0005-0000-0000-000009000000}"/>
    <cellStyle name="Normal 5 2" xfId="31" xr:uid="{1A77258B-A8D9-4493-BE0B-8794D30422CC}"/>
    <cellStyle name="Normal 6" xfId="15" xr:uid="{00000000-0005-0000-0000-00000A000000}"/>
    <cellStyle name="Porcentagem" xfId="2" builtinId="5"/>
    <cellStyle name="Porcentagem 2" xfId="18" xr:uid="{1BD21F10-C9CF-4B8A-85A7-B2F0CBBD2654}"/>
    <cellStyle name="Porcentagem 2 2" xfId="32" xr:uid="{EE7EC827-3BF2-4C43-AFDE-84CE44FBADC9}"/>
    <cellStyle name="Porcentagem 3" xfId="33" xr:uid="{8B0CF40D-8A6B-49D1-8FA4-5634E721C12F}"/>
    <cellStyle name="Porcentagem 6" xfId="34" xr:uid="{A7B04AAA-6E69-4227-8CBD-E420C89DE1E8}"/>
    <cellStyle name="Result" xfId="9" xr:uid="{00000000-0005-0000-0000-00000C000000}"/>
    <cellStyle name="Result2" xfId="10" xr:uid="{00000000-0005-0000-0000-00000D000000}"/>
    <cellStyle name="Vírgula" xfId="3" builtinId="3"/>
    <cellStyle name="Vírgula 2" xfId="11" xr:uid="{00000000-0005-0000-0000-00000F000000}"/>
    <cellStyle name="Vírgula 3" xfId="19" xr:uid="{9DF17AC4-3714-486D-8704-11C8CFEC8304}"/>
    <cellStyle name="Vírgula 7" xfId="20" xr:uid="{3FD0D834-6619-4259-BF51-89387269DF45}"/>
  </cellStyles>
  <dxfs count="14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117188</xdr:colOff>
      <xdr:row>0</xdr:row>
      <xdr:rowOff>72542</xdr:rowOff>
    </xdr:from>
    <xdr:to>
      <xdr:col>15</xdr:col>
      <xdr:colOff>296181</xdr:colOff>
      <xdr:row>12</xdr:row>
      <xdr:rowOff>314510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6308396-F0F0-48D0-A7FC-2FE43AF88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14513" y="69367"/>
          <a:ext cx="10237393" cy="3702718"/>
        </a:xfrm>
        <a:prstGeom prst="rect">
          <a:avLst/>
        </a:prstGeom>
      </xdr:spPr>
    </xdr:pic>
    <xdr:clientData/>
  </xdr:twoCellAnchor>
  <xdr:twoCellAnchor editAs="oneCell">
    <xdr:from>
      <xdr:col>10</xdr:col>
      <xdr:colOff>575257</xdr:colOff>
      <xdr:row>39</xdr:row>
      <xdr:rowOff>81107</xdr:rowOff>
    </xdr:from>
    <xdr:to>
      <xdr:col>13</xdr:col>
      <xdr:colOff>1612040</xdr:colOff>
      <xdr:row>53</xdr:row>
      <xdr:rowOff>50118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AD3C7B9-67C3-43E8-A16C-7A81FD1BD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75757" y="15610032"/>
          <a:ext cx="7005783" cy="4604511"/>
        </a:xfrm>
        <a:prstGeom prst="rect">
          <a:avLst/>
        </a:prstGeom>
      </xdr:spPr>
    </xdr:pic>
    <xdr:clientData/>
  </xdr:twoCellAnchor>
  <xdr:twoCellAnchor editAs="oneCell">
    <xdr:from>
      <xdr:col>4</xdr:col>
      <xdr:colOff>1952625</xdr:colOff>
      <xdr:row>206</xdr:row>
      <xdr:rowOff>61679</xdr:rowOff>
    </xdr:from>
    <xdr:to>
      <xdr:col>6</xdr:col>
      <xdr:colOff>285750</xdr:colOff>
      <xdr:row>219</xdr:row>
      <xdr:rowOff>8731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5ED1532-69E2-47E2-9B07-0B8AC7ABF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40375" y="74007429"/>
          <a:ext cx="5803900" cy="2296552"/>
        </a:xfrm>
        <a:prstGeom prst="rect">
          <a:avLst/>
        </a:prstGeom>
      </xdr:spPr>
    </xdr:pic>
    <xdr:clientData/>
  </xdr:twoCellAnchor>
  <xdr:twoCellAnchor editAs="oneCell">
    <xdr:from>
      <xdr:col>12</xdr:col>
      <xdr:colOff>471237</xdr:colOff>
      <xdr:row>6</xdr:row>
      <xdr:rowOff>80211</xdr:rowOff>
    </xdr:from>
    <xdr:to>
      <xdr:col>15</xdr:col>
      <xdr:colOff>125727</xdr:colOff>
      <xdr:row>12</xdr:row>
      <xdr:rowOff>150394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ACBFA58-D3D0-40CE-BB8A-F3ED286F0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851562" y="1588336"/>
          <a:ext cx="6029890" cy="2019633"/>
        </a:xfrm>
        <a:prstGeom prst="rect">
          <a:avLst/>
        </a:prstGeom>
      </xdr:spPr>
    </xdr:pic>
    <xdr:clientData/>
  </xdr:twoCellAnchor>
  <xdr:twoCellAnchor editAs="oneCell">
    <xdr:from>
      <xdr:col>11</xdr:col>
      <xdr:colOff>230605</xdr:colOff>
      <xdr:row>141</xdr:row>
      <xdr:rowOff>70184</xdr:rowOff>
    </xdr:from>
    <xdr:to>
      <xdr:col>14</xdr:col>
      <xdr:colOff>1206816</xdr:colOff>
      <xdr:row>145</xdr:row>
      <xdr:rowOff>237755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5A36EB9-6158-4A5E-8A65-363B4D907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432880" y="56293084"/>
          <a:ext cx="7643711" cy="1532821"/>
        </a:xfrm>
        <a:prstGeom prst="rect">
          <a:avLst/>
        </a:prstGeom>
      </xdr:spPr>
    </xdr:pic>
    <xdr:clientData/>
  </xdr:twoCellAnchor>
  <xdr:twoCellAnchor editAs="oneCell">
    <xdr:from>
      <xdr:col>11</xdr:col>
      <xdr:colOff>-1</xdr:colOff>
      <xdr:row>147</xdr:row>
      <xdr:rowOff>160422</xdr:rowOff>
    </xdr:from>
    <xdr:to>
      <xdr:col>14</xdr:col>
      <xdr:colOff>1477491</xdr:colOff>
      <xdr:row>152</xdr:row>
      <xdr:rowOff>20912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FCB47520-73A6-4DD3-B436-F65503894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202274" y="58494697"/>
          <a:ext cx="8144992" cy="1581340"/>
        </a:xfrm>
        <a:prstGeom prst="rect">
          <a:avLst/>
        </a:prstGeom>
      </xdr:spPr>
    </xdr:pic>
    <xdr:clientData/>
  </xdr:twoCellAnchor>
  <xdr:twoCellAnchor editAs="oneCell">
    <xdr:from>
      <xdr:col>16</xdr:col>
      <xdr:colOff>10618</xdr:colOff>
      <xdr:row>142</xdr:row>
      <xdr:rowOff>115598</xdr:rowOff>
    </xdr:from>
    <xdr:to>
      <xdr:col>20</xdr:col>
      <xdr:colOff>78168</xdr:colOff>
      <xdr:row>146</xdr:row>
      <xdr:rowOff>230605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DBBDE74-0ABF-4AFF-BA16-D7494084B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163343" y="56808398"/>
          <a:ext cx="5747625" cy="1324682"/>
        </a:xfrm>
        <a:prstGeom prst="rect">
          <a:avLst/>
        </a:prstGeom>
      </xdr:spPr>
    </xdr:pic>
    <xdr:clientData/>
  </xdr:twoCellAnchor>
  <xdr:twoCellAnchor editAs="oneCell">
    <xdr:from>
      <xdr:col>10</xdr:col>
      <xdr:colOff>367305</xdr:colOff>
      <xdr:row>27</xdr:row>
      <xdr:rowOff>185854</xdr:rowOff>
    </xdr:from>
    <xdr:to>
      <xdr:col>12</xdr:col>
      <xdr:colOff>2133224</xdr:colOff>
      <xdr:row>31</xdr:row>
      <xdr:rowOff>431573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314919AB-A47B-4EB8-952B-007799AAC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067805" y="10479204"/>
          <a:ext cx="5448919" cy="1372844"/>
        </a:xfrm>
        <a:prstGeom prst="rect">
          <a:avLst/>
        </a:prstGeom>
      </xdr:spPr>
    </xdr:pic>
    <xdr:clientData/>
  </xdr:twoCellAnchor>
  <xdr:twoCellAnchor editAs="oneCell">
    <xdr:from>
      <xdr:col>14</xdr:col>
      <xdr:colOff>1002388</xdr:colOff>
      <xdr:row>31</xdr:row>
      <xdr:rowOff>140369</xdr:rowOff>
    </xdr:from>
    <xdr:to>
      <xdr:col>18</xdr:col>
      <xdr:colOff>10300</xdr:colOff>
      <xdr:row>33</xdr:row>
      <xdr:rowOff>476027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1156F47D-5F12-460B-A745-E9E0E2F31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868988" y="11564019"/>
          <a:ext cx="5307112" cy="1237358"/>
        </a:xfrm>
        <a:prstGeom prst="rect">
          <a:avLst/>
        </a:prstGeom>
      </xdr:spPr>
    </xdr:pic>
    <xdr:clientData/>
  </xdr:twoCellAnchor>
  <xdr:twoCellAnchor editAs="oneCell">
    <xdr:from>
      <xdr:col>20</xdr:col>
      <xdr:colOff>1564105</xdr:colOff>
      <xdr:row>38</xdr:row>
      <xdr:rowOff>405821</xdr:rowOff>
    </xdr:from>
    <xdr:to>
      <xdr:col>31</xdr:col>
      <xdr:colOff>275476</xdr:colOff>
      <xdr:row>52</xdr:row>
      <xdr:rowOff>235643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BD6A5E2F-68E7-4067-BF39-2414DF0A9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396905" y="15439446"/>
          <a:ext cx="8369721" cy="4436747"/>
        </a:xfrm>
        <a:prstGeom prst="rect">
          <a:avLst/>
        </a:prstGeom>
      </xdr:spPr>
    </xdr:pic>
    <xdr:clientData/>
  </xdr:twoCellAnchor>
  <xdr:twoCellAnchor editAs="oneCell">
    <xdr:from>
      <xdr:col>14</xdr:col>
      <xdr:colOff>741945</xdr:colOff>
      <xdr:row>80</xdr:row>
      <xdr:rowOff>20051</xdr:rowOff>
    </xdr:from>
    <xdr:to>
      <xdr:col>17</xdr:col>
      <xdr:colOff>301750</xdr:colOff>
      <xdr:row>92</xdr:row>
      <xdr:rowOff>287291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9B1AB62B-629E-416C-84FC-0E4C2D6B8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611720" y="28947476"/>
          <a:ext cx="4265155" cy="5944140"/>
        </a:xfrm>
        <a:prstGeom prst="rect">
          <a:avLst/>
        </a:prstGeom>
      </xdr:spPr>
    </xdr:pic>
    <xdr:clientData/>
  </xdr:twoCellAnchor>
  <xdr:twoCellAnchor editAs="oneCell">
    <xdr:from>
      <xdr:col>16</xdr:col>
      <xdr:colOff>1481725</xdr:colOff>
      <xdr:row>80</xdr:row>
      <xdr:rowOff>129513</xdr:rowOff>
    </xdr:from>
    <xdr:to>
      <xdr:col>19</xdr:col>
      <xdr:colOff>1373493</xdr:colOff>
      <xdr:row>92</xdr:row>
      <xdr:rowOff>409496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15A839FD-30BF-42B0-9992-069F2C907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9577300" y="29053763"/>
          <a:ext cx="4057368" cy="5960058"/>
        </a:xfrm>
        <a:prstGeom prst="rect">
          <a:avLst/>
        </a:prstGeom>
      </xdr:spPr>
    </xdr:pic>
    <xdr:clientData/>
  </xdr:twoCellAnchor>
  <xdr:twoCellAnchor editAs="oneCell">
    <xdr:from>
      <xdr:col>20</xdr:col>
      <xdr:colOff>47030</xdr:colOff>
      <xdr:row>83</xdr:row>
      <xdr:rowOff>450979</xdr:rowOff>
    </xdr:from>
    <xdr:to>
      <xdr:col>23</xdr:col>
      <xdr:colOff>379317</xdr:colOff>
      <xdr:row>89</xdr:row>
      <xdr:rowOff>120779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CD4485A4-FEB3-4B09-ACAE-1F6393ECF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3883005" y="30594429"/>
          <a:ext cx="4291512" cy="2511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319190</xdr:colOff>
      <xdr:row>79</xdr:row>
      <xdr:rowOff>128275</xdr:rowOff>
    </xdr:from>
    <xdr:to>
      <xdr:col>13</xdr:col>
      <xdr:colOff>1000558</xdr:colOff>
      <xdr:row>84</xdr:row>
      <xdr:rowOff>220830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C7B4ECD1-98DA-4918-A0C1-4AE710BA6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013340" y="28709625"/>
          <a:ext cx="6656718" cy="2181705"/>
        </a:xfrm>
        <a:prstGeom prst="rect">
          <a:avLst/>
        </a:prstGeom>
      </xdr:spPr>
    </xdr:pic>
    <xdr:clientData/>
  </xdr:twoCellAnchor>
  <xdr:twoCellAnchor editAs="oneCell">
    <xdr:from>
      <xdr:col>15</xdr:col>
      <xdr:colOff>41390</xdr:colOff>
      <xdr:row>110</xdr:row>
      <xdr:rowOff>982390</xdr:rowOff>
    </xdr:from>
    <xdr:to>
      <xdr:col>21</xdr:col>
      <xdr:colOff>679092</xdr:colOff>
      <xdr:row>127</xdr:row>
      <xdr:rowOff>26628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57E34215-BCA4-4D2D-9DD8-F34E8D115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800290" y="43879815"/>
          <a:ext cx="9511827" cy="6800763"/>
        </a:xfrm>
        <a:prstGeom prst="rect">
          <a:avLst/>
        </a:prstGeom>
      </xdr:spPr>
    </xdr:pic>
    <xdr:clientData/>
  </xdr:twoCellAnchor>
  <xdr:twoCellAnchor editAs="oneCell">
    <xdr:from>
      <xdr:col>10</xdr:col>
      <xdr:colOff>811480</xdr:colOff>
      <xdr:row>70</xdr:row>
      <xdr:rowOff>478369</xdr:rowOff>
    </xdr:from>
    <xdr:to>
      <xdr:col>13</xdr:col>
      <xdr:colOff>1467121</xdr:colOff>
      <xdr:row>79</xdr:row>
      <xdr:rowOff>79115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64AC2B05-D0F6-43F8-A3DE-13CEF54E4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505630" y="25481494"/>
          <a:ext cx="6630991" cy="3182146"/>
        </a:xfrm>
        <a:prstGeom prst="rect">
          <a:avLst/>
        </a:prstGeom>
      </xdr:spPr>
    </xdr:pic>
    <xdr:clientData/>
  </xdr:twoCellAnchor>
  <xdr:twoCellAnchor editAs="oneCell">
    <xdr:from>
      <xdr:col>16</xdr:col>
      <xdr:colOff>386912</xdr:colOff>
      <xdr:row>92</xdr:row>
      <xdr:rowOff>404653</xdr:rowOff>
    </xdr:from>
    <xdr:to>
      <xdr:col>20</xdr:col>
      <xdr:colOff>1541468</xdr:colOff>
      <xdr:row>96</xdr:row>
      <xdr:rowOff>132657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DA3A0A28-F104-4FBC-8785-614A754FC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8545987" y="35012153"/>
          <a:ext cx="6828281" cy="1305979"/>
        </a:xfrm>
        <a:prstGeom prst="rect">
          <a:avLst/>
        </a:prstGeom>
      </xdr:spPr>
    </xdr:pic>
    <xdr:clientData/>
  </xdr:twoCellAnchor>
  <xdr:twoCellAnchor editAs="oneCell">
    <xdr:from>
      <xdr:col>20</xdr:col>
      <xdr:colOff>331896</xdr:colOff>
      <xdr:row>90</xdr:row>
      <xdr:rowOff>117359</xdr:rowOff>
    </xdr:from>
    <xdr:to>
      <xdr:col>27</xdr:col>
      <xdr:colOff>161357</xdr:colOff>
      <xdr:row>90</xdr:row>
      <xdr:rowOff>1217555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6BB83C9F-F5AD-4F16-8C25-2F5094738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4167871" y="33245309"/>
          <a:ext cx="6931936" cy="1100196"/>
        </a:xfrm>
        <a:prstGeom prst="rect">
          <a:avLst/>
        </a:prstGeom>
      </xdr:spPr>
    </xdr:pic>
    <xdr:clientData/>
  </xdr:twoCellAnchor>
  <xdr:twoCellAnchor editAs="oneCell">
    <xdr:from>
      <xdr:col>14</xdr:col>
      <xdr:colOff>1233236</xdr:colOff>
      <xdr:row>38</xdr:row>
      <xdr:rowOff>360948</xdr:rowOff>
    </xdr:from>
    <xdr:to>
      <xdr:col>21</xdr:col>
      <xdr:colOff>85836</xdr:colOff>
      <xdr:row>52</xdr:row>
      <xdr:rowOff>277507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D19E2459-6A2D-42BD-B003-40C19A182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6099836" y="15391398"/>
          <a:ext cx="9619025" cy="4526659"/>
        </a:xfrm>
        <a:prstGeom prst="rect">
          <a:avLst/>
        </a:prstGeom>
      </xdr:spPr>
    </xdr:pic>
    <xdr:clientData/>
  </xdr:twoCellAnchor>
  <xdr:twoCellAnchor>
    <xdr:from>
      <xdr:col>17</xdr:col>
      <xdr:colOff>370975</xdr:colOff>
      <xdr:row>146</xdr:row>
      <xdr:rowOff>230605</xdr:rowOff>
    </xdr:from>
    <xdr:to>
      <xdr:col>17</xdr:col>
      <xdr:colOff>721896</xdr:colOff>
      <xdr:row>147</xdr:row>
      <xdr:rowOff>330869</xdr:rowOff>
    </xdr:to>
    <xdr:sp macro="" textlink="">
      <xdr:nvSpPr>
        <xdr:cNvPr id="21" name="Seta para Cima 8">
          <a:extLst>
            <a:ext uri="{FF2B5EF4-FFF2-40B4-BE49-F238E27FC236}">
              <a16:creationId xmlns:a16="http://schemas.microsoft.com/office/drawing/2014/main" id="{999580FE-FB26-4AF4-8D93-F9D539A9EFA5}"/>
            </a:ext>
          </a:extLst>
        </xdr:cNvPr>
        <xdr:cNvSpPr/>
      </xdr:nvSpPr>
      <xdr:spPr>
        <a:xfrm>
          <a:off x="29949275" y="58133080"/>
          <a:ext cx="347746" cy="532064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10</xdr:col>
      <xdr:colOff>621633</xdr:colOff>
      <xdr:row>121</xdr:row>
      <xdr:rowOff>20053</xdr:rowOff>
    </xdr:from>
    <xdr:to>
      <xdr:col>13</xdr:col>
      <xdr:colOff>2012788</xdr:colOff>
      <xdr:row>128</xdr:row>
      <xdr:rowOff>87062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34D1F619-2EE5-4B9E-B6D1-DCCD2FD28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7315783" y="47521228"/>
          <a:ext cx="7366505" cy="3686509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171449</xdr:colOff>
      <xdr:row>103</xdr:row>
      <xdr:rowOff>284729</xdr:rowOff>
    </xdr:from>
    <xdr:to>
      <xdr:col>12</xdr:col>
      <xdr:colOff>2131595</xdr:colOff>
      <xdr:row>104</xdr:row>
      <xdr:rowOff>467973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A06B88C7-852E-4EA3-AB05-DDBA662BF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868774" y="39118154"/>
          <a:ext cx="5646321" cy="897619"/>
        </a:xfrm>
        <a:prstGeom prst="rect">
          <a:avLst/>
        </a:prstGeom>
      </xdr:spPr>
    </xdr:pic>
    <xdr:clientData/>
  </xdr:twoCellAnchor>
  <xdr:twoCellAnchor>
    <xdr:from>
      <xdr:col>14</xdr:col>
      <xdr:colOff>822157</xdr:colOff>
      <xdr:row>104</xdr:row>
      <xdr:rowOff>240632</xdr:rowOff>
    </xdr:from>
    <xdr:to>
      <xdr:col>14</xdr:col>
      <xdr:colOff>1153026</xdr:colOff>
      <xdr:row>104</xdr:row>
      <xdr:rowOff>471237</xdr:rowOff>
    </xdr:to>
    <xdr:sp macro="" textlink="">
      <xdr:nvSpPr>
        <xdr:cNvPr id="24" name="Seta para a Direita Listrada 30">
          <a:extLst>
            <a:ext uri="{FF2B5EF4-FFF2-40B4-BE49-F238E27FC236}">
              <a16:creationId xmlns:a16="http://schemas.microsoft.com/office/drawing/2014/main" id="{B42098BB-2BE5-4D3B-9429-941F75965C00}"/>
            </a:ext>
          </a:extLst>
        </xdr:cNvPr>
        <xdr:cNvSpPr/>
      </xdr:nvSpPr>
      <xdr:spPr>
        <a:xfrm>
          <a:off x="25691932" y="39785257"/>
          <a:ext cx="327694" cy="230605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12</xdr:col>
      <xdr:colOff>102054</xdr:colOff>
      <xdr:row>105</xdr:row>
      <xdr:rowOff>76541</xdr:rowOff>
    </xdr:from>
    <xdr:to>
      <xdr:col>13</xdr:col>
      <xdr:colOff>858244</xdr:colOff>
      <xdr:row>105</xdr:row>
      <xdr:rowOff>533684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F65AD42E-4762-429E-81D0-3F1AAB7FA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0488729" y="40233941"/>
          <a:ext cx="3039015" cy="457143"/>
        </a:xfrm>
        <a:prstGeom prst="rect">
          <a:avLst/>
        </a:prstGeom>
      </xdr:spPr>
    </xdr:pic>
    <xdr:clientData/>
  </xdr:twoCellAnchor>
  <xdr:twoCellAnchor editAs="oneCell">
    <xdr:from>
      <xdr:col>13</xdr:col>
      <xdr:colOff>1105580</xdr:colOff>
      <xdr:row>105</xdr:row>
      <xdr:rowOff>42522</xdr:rowOff>
    </xdr:from>
    <xdr:to>
      <xdr:col>17</xdr:col>
      <xdr:colOff>1247726</xdr:colOff>
      <xdr:row>106</xdr:row>
      <xdr:rowOff>504939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7BE7137-3305-4664-B759-5FAAFB247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3775080" y="40203097"/>
          <a:ext cx="7047771" cy="1040267"/>
        </a:xfrm>
        <a:prstGeom prst="rect">
          <a:avLst/>
        </a:prstGeom>
      </xdr:spPr>
    </xdr:pic>
    <xdr:clientData/>
  </xdr:twoCellAnchor>
  <xdr:twoCellAnchor editAs="oneCell">
    <xdr:from>
      <xdr:col>21</xdr:col>
      <xdr:colOff>884464</xdr:colOff>
      <xdr:row>110</xdr:row>
      <xdr:rowOff>986518</xdr:rowOff>
    </xdr:from>
    <xdr:to>
      <xdr:col>39</xdr:col>
      <xdr:colOff>590738</xdr:colOff>
      <xdr:row>125</xdr:row>
      <xdr:rowOff>162412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DF97B890-4F1A-4014-8AC7-B250C4427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6520664" y="43883943"/>
          <a:ext cx="12666624" cy="60561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117188</xdr:colOff>
      <xdr:row>0</xdr:row>
      <xdr:rowOff>72542</xdr:rowOff>
    </xdr:from>
    <xdr:to>
      <xdr:col>15</xdr:col>
      <xdr:colOff>296181</xdr:colOff>
      <xdr:row>12</xdr:row>
      <xdr:rowOff>314510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269FE1-4270-4898-8DF0-DC12DECF0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14513" y="69367"/>
          <a:ext cx="10237393" cy="3702718"/>
        </a:xfrm>
        <a:prstGeom prst="rect">
          <a:avLst/>
        </a:prstGeom>
      </xdr:spPr>
    </xdr:pic>
    <xdr:clientData/>
  </xdr:twoCellAnchor>
  <xdr:twoCellAnchor editAs="oneCell">
    <xdr:from>
      <xdr:col>10</xdr:col>
      <xdr:colOff>575257</xdr:colOff>
      <xdr:row>39</xdr:row>
      <xdr:rowOff>81107</xdr:rowOff>
    </xdr:from>
    <xdr:to>
      <xdr:col>13</xdr:col>
      <xdr:colOff>1612040</xdr:colOff>
      <xdr:row>53</xdr:row>
      <xdr:rowOff>50118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AD6AC4-DA38-423B-9163-4404F4738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75757" y="15610032"/>
          <a:ext cx="7005783" cy="4604511"/>
        </a:xfrm>
        <a:prstGeom prst="rect">
          <a:avLst/>
        </a:prstGeom>
      </xdr:spPr>
    </xdr:pic>
    <xdr:clientData/>
  </xdr:twoCellAnchor>
  <xdr:twoCellAnchor editAs="oneCell">
    <xdr:from>
      <xdr:col>4</xdr:col>
      <xdr:colOff>1952625</xdr:colOff>
      <xdr:row>206</xdr:row>
      <xdr:rowOff>61679</xdr:rowOff>
    </xdr:from>
    <xdr:to>
      <xdr:col>6</xdr:col>
      <xdr:colOff>285750</xdr:colOff>
      <xdr:row>219</xdr:row>
      <xdr:rowOff>8731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67D9E38-4EAD-42D9-8F70-69304D783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40375" y="74007429"/>
          <a:ext cx="5803900" cy="2296552"/>
        </a:xfrm>
        <a:prstGeom prst="rect">
          <a:avLst/>
        </a:prstGeom>
      </xdr:spPr>
    </xdr:pic>
    <xdr:clientData/>
  </xdr:twoCellAnchor>
  <xdr:twoCellAnchor editAs="oneCell">
    <xdr:from>
      <xdr:col>12</xdr:col>
      <xdr:colOff>471237</xdr:colOff>
      <xdr:row>6</xdr:row>
      <xdr:rowOff>80211</xdr:rowOff>
    </xdr:from>
    <xdr:to>
      <xdr:col>15</xdr:col>
      <xdr:colOff>125727</xdr:colOff>
      <xdr:row>12</xdr:row>
      <xdr:rowOff>150394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D97ED31-CAEF-4988-A98B-F4CA558EF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851562" y="1588336"/>
          <a:ext cx="6029890" cy="2019633"/>
        </a:xfrm>
        <a:prstGeom prst="rect">
          <a:avLst/>
        </a:prstGeom>
      </xdr:spPr>
    </xdr:pic>
    <xdr:clientData/>
  </xdr:twoCellAnchor>
  <xdr:twoCellAnchor editAs="oneCell">
    <xdr:from>
      <xdr:col>11</xdr:col>
      <xdr:colOff>230605</xdr:colOff>
      <xdr:row>141</xdr:row>
      <xdr:rowOff>70184</xdr:rowOff>
    </xdr:from>
    <xdr:to>
      <xdr:col>14</xdr:col>
      <xdr:colOff>1206816</xdr:colOff>
      <xdr:row>145</xdr:row>
      <xdr:rowOff>237755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CF014CD-6282-4019-8026-8D65959D6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432880" y="56293084"/>
          <a:ext cx="7643711" cy="1532821"/>
        </a:xfrm>
        <a:prstGeom prst="rect">
          <a:avLst/>
        </a:prstGeom>
      </xdr:spPr>
    </xdr:pic>
    <xdr:clientData/>
  </xdr:twoCellAnchor>
  <xdr:twoCellAnchor editAs="oneCell">
    <xdr:from>
      <xdr:col>11</xdr:col>
      <xdr:colOff>-1</xdr:colOff>
      <xdr:row>147</xdr:row>
      <xdr:rowOff>160422</xdr:rowOff>
    </xdr:from>
    <xdr:to>
      <xdr:col>14</xdr:col>
      <xdr:colOff>1477491</xdr:colOff>
      <xdr:row>152</xdr:row>
      <xdr:rowOff>20912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E694EDB-4478-42D8-BAFE-F50BE15CF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202274" y="58494697"/>
          <a:ext cx="8144992" cy="1581340"/>
        </a:xfrm>
        <a:prstGeom prst="rect">
          <a:avLst/>
        </a:prstGeom>
      </xdr:spPr>
    </xdr:pic>
    <xdr:clientData/>
  </xdr:twoCellAnchor>
  <xdr:twoCellAnchor editAs="oneCell">
    <xdr:from>
      <xdr:col>16</xdr:col>
      <xdr:colOff>10618</xdr:colOff>
      <xdr:row>142</xdr:row>
      <xdr:rowOff>115598</xdr:rowOff>
    </xdr:from>
    <xdr:to>
      <xdr:col>20</xdr:col>
      <xdr:colOff>78168</xdr:colOff>
      <xdr:row>146</xdr:row>
      <xdr:rowOff>230605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8DCB4FD7-557B-4182-AC80-ED3B79131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163343" y="56808398"/>
          <a:ext cx="5747625" cy="1324682"/>
        </a:xfrm>
        <a:prstGeom prst="rect">
          <a:avLst/>
        </a:prstGeom>
      </xdr:spPr>
    </xdr:pic>
    <xdr:clientData/>
  </xdr:twoCellAnchor>
  <xdr:twoCellAnchor editAs="oneCell">
    <xdr:from>
      <xdr:col>10</xdr:col>
      <xdr:colOff>367305</xdr:colOff>
      <xdr:row>27</xdr:row>
      <xdr:rowOff>185854</xdr:rowOff>
    </xdr:from>
    <xdr:to>
      <xdr:col>12</xdr:col>
      <xdr:colOff>2133224</xdr:colOff>
      <xdr:row>31</xdr:row>
      <xdr:rowOff>431573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7B0F6E21-90CC-4913-A522-E71490648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067805" y="10479204"/>
          <a:ext cx="5448919" cy="1372844"/>
        </a:xfrm>
        <a:prstGeom prst="rect">
          <a:avLst/>
        </a:prstGeom>
      </xdr:spPr>
    </xdr:pic>
    <xdr:clientData/>
  </xdr:twoCellAnchor>
  <xdr:twoCellAnchor editAs="oneCell">
    <xdr:from>
      <xdr:col>14</xdr:col>
      <xdr:colOff>1002388</xdr:colOff>
      <xdr:row>31</xdr:row>
      <xdr:rowOff>140369</xdr:rowOff>
    </xdr:from>
    <xdr:to>
      <xdr:col>18</xdr:col>
      <xdr:colOff>10300</xdr:colOff>
      <xdr:row>33</xdr:row>
      <xdr:rowOff>476027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F84C56E1-E5BE-479D-9A8E-FA592BD4B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868988" y="11564019"/>
          <a:ext cx="5307112" cy="1237358"/>
        </a:xfrm>
        <a:prstGeom prst="rect">
          <a:avLst/>
        </a:prstGeom>
      </xdr:spPr>
    </xdr:pic>
    <xdr:clientData/>
  </xdr:twoCellAnchor>
  <xdr:twoCellAnchor editAs="oneCell">
    <xdr:from>
      <xdr:col>20</xdr:col>
      <xdr:colOff>1564105</xdr:colOff>
      <xdr:row>38</xdr:row>
      <xdr:rowOff>405821</xdr:rowOff>
    </xdr:from>
    <xdr:to>
      <xdr:col>31</xdr:col>
      <xdr:colOff>275476</xdr:colOff>
      <xdr:row>52</xdr:row>
      <xdr:rowOff>235643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3AFEC4D9-17AD-4CED-BCCE-9B7C06FDA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396905" y="15439446"/>
          <a:ext cx="8369721" cy="4436747"/>
        </a:xfrm>
        <a:prstGeom prst="rect">
          <a:avLst/>
        </a:prstGeom>
      </xdr:spPr>
    </xdr:pic>
    <xdr:clientData/>
  </xdr:twoCellAnchor>
  <xdr:twoCellAnchor editAs="oneCell">
    <xdr:from>
      <xdr:col>14</xdr:col>
      <xdr:colOff>741945</xdr:colOff>
      <xdr:row>80</xdr:row>
      <xdr:rowOff>20051</xdr:rowOff>
    </xdr:from>
    <xdr:to>
      <xdr:col>17</xdr:col>
      <xdr:colOff>301750</xdr:colOff>
      <xdr:row>92</xdr:row>
      <xdr:rowOff>287291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635D9B41-88BC-441A-9113-59A1D1802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611720" y="28947476"/>
          <a:ext cx="4265155" cy="5944140"/>
        </a:xfrm>
        <a:prstGeom prst="rect">
          <a:avLst/>
        </a:prstGeom>
      </xdr:spPr>
    </xdr:pic>
    <xdr:clientData/>
  </xdr:twoCellAnchor>
  <xdr:twoCellAnchor editAs="oneCell">
    <xdr:from>
      <xdr:col>16</xdr:col>
      <xdr:colOff>1481725</xdr:colOff>
      <xdr:row>80</xdr:row>
      <xdr:rowOff>129513</xdr:rowOff>
    </xdr:from>
    <xdr:to>
      <xdr:col>19</xdr:col>
      <xdr:colOff>1373493</xdr:colOff>
      <xdr:row>92</xdr:row>
      <xdr:rowOff>409496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59A0BAFC-53BB-4BB9-965A-DB3799886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9577300" y="29053763"/>
          <a:ext cx="4057368" cy="5960058"/>
        </a:xfrm>
        <a:prstGeom prst="rect">
          <a:avLst/>
        </a:prstGeom>
      </xdr:spPr>
    </xdr:pic>
    <xdr:clientData/>
  </xdr:twoCellAnchor>
  <xdr:twoCellAnchor editAs="oneCell">
    <xdr:from>
      <xdr:col>20</xdr:col>
      <xdr:colOff>47030</xdr:colOff>
      <xdr:row>83</xdr:row>
      <xdr:rowOff>450979</xdr:rowOff>
    </xdr:from>
    <xdr:to>
      <xdr:col>23</xdr:col>
      <xdr:colOff>379317</xdr:colOff>
      <xdr:row>89</xdr:row>
      <xdr:rowOff>120779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3DB87F6E-AB60-4269-94A4-84EF58CBC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3883005" y="30594429"/>
          <a:ext cx="4291512" cy="2511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319190</xdr:colOff>
      <xdr:row>79</xdr:row>
      <xdr:rowOff>128275</xdr:rowOff>
    </xdr:from>
    <xdr:to>
      <xdr:col>13</xdr:col>
      <xdr:colOff>1000558</xdr:colOff>
      <xdr:row>84</xdr:row>
      <xdr:rowOff>220830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D5F4AB28-5215-493F-8846-DF10B906D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013340" y="28709625"/>
          <a:ext cx="6656718" cy="2181705"/>
        </a:xfrm>
        <a:prstGeom prst="rect">
          <a:avLst/>
        </a:prstGeom>
      </xdr:spPr>
    </xdr:pic>
    <xdr:clientData/>
  </xdr:twoCellAnchor>
  <xdr:twoCellAnchor editAs="oneCell">
    <xdr:from>
      <xdr:col>15</xdr:col>
      <xdr:colOff>41390</xdr:colOff>
      <xdr:row>110</xdr:row>
      <xdr:rowOff>982390</xdr:rowOff>
    </xdr:from>
    <xdr:to>
      <xdr:col>21</xdr:col>
      <xdr:colOff>679092</xdr:colOff>
      <xdr:row>127</xdr:row>
      <xdr:rowOff>26628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384F7AC3-D90D-4D30-BB7F-AF0187297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800290" y="43879815"/>
          <a:ext cx="9511827" cy="6800763"/>
        </a:xfrm>
        <a:prstGeom prst="rect">
          <a:avLst/>
        </a:prstGeom>
      </xdr:spPr>
    </xdr:pic>
    <xdr:clientData/>
  </xdr:twoCellAnchor>
  <xdr:twoCellAnchor editAs="oneCell">
    <xdr:from>
      <xdr:col>10</xdr:col>
      <xdr:colOff>811480</xdr:colOff>
      <xdr:row>70</xdr:row>
      <xdr:rowOff>478369</xdr:rowOff>
    </xdr:from>
    <xdr:to>
      <xdr:col>13</xdr:col>
      <xdr:colOff>1467121</xdr:colOff>
      <xdr:row>79</xdr:row>
      <xdr:rowOff>79115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D553934F-D7A7-4AA1-884C-EE49A4E9F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505630" y="25481494"/>
          <a:ext cx="6630991" cy="3182146"/>
        </a:xfrm>
        <a:prstGeom prst="rect">
          <a:avLst/>
        </a:prstGeom>
      </xdr:spPr>
    </xdr:pic>
    <xdr:clientData/>
  </xdr:twoCellAnchor>
  <xdr:twoCellAnchor editAs="oneCell">
    <xdr:from>
      <xdr:col>16</xdr:col>
      <xdr:colOff>386912</xdr:colOff>
      <xdr:row>92</xdr:row>
      <xdr:rowOff>404653</xdr:rowOff>
    </xdr:from>
    <xdr:to>
      <xdr:col>20</xdr:col>
      <xdr:colOff>1541468</xdr:colOff>
      <xdr:row>96</xdr:row>
      <xdr:rowOff>132657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6FD27BF4-EA3E-4F0B-82F6-BC7334036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8545987" y="35012153"/>
          <a:ext cx="6828281" cy="1305979"/>
        </a:xfrm>
        <a:prstGeom prst="rect">
          <a:avLst/>
        </a:prstGeom>
      </xdr:spPr>
    </xdr:pic>
    <xdr:clientData/>
  </xdr:twoCellAnchor>
  <xdr:twoCellAnchor editAs="oneCell">
    <xdr:from>
      <xdr:col>20</xdr:col>
      <xdr:colOff>331896</xdr:colOff>
      <xdr:row>90</xdr:row>
      <xdr:rowOff>117359</xdr:rowOff>
    </xdr:from>
    <xdr:to>
      <xdr:col>27</xdr:col>
      <xdr:colOff>161357</xdr:colOff>
      <xdr:row>90</xdr:row>
      <xdr:rowOff>1217555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1EED7FC9-5F9E-422F-B245-8F6B971A6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4167871" y="33245309"/>
          <a:ext cx="6931936" cy="1100196"/>
        </a:xfrm>
        <a:prstGeom prst="rect">
          <a:avLst/>
        </a:prstGeom>
      </xdr:spPr>
    </xdr:pic>
    <xdr:clientData/>
  </xdr:twoCellAnchor>
  <xdr:twoCellAnchor editAs="oneCell">
    <xdr:from>
      <xdr:col>14</xdr:col>
      <xdr:colOff>1233236</xdr:colOff>
      <xdr:row>38</xdr:row>
      <xdr:rowOff>360948</xdr:rowOff>
    </xdr:from>
    <xdr:to>
      <xdr:col>21</xdr:col>
      <xdr:colOff>85836</xdr:colOff>
      <xdr:row>52</xdr:row>
      <xdr:rowOff>277507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383BDF55-F3EA-4F1A-964B-4DF8610FA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6099836" y="15391398"/>
          <a:ext cx="9619025" cy="4526659"/>
        </a:xfrm>
        <a:prstGeom prst="rect">
          <a:avLst/>
        </a:prstGeom>
      </xdr:spPr>
    </xdr:pic>
    <xdr:clientData/>
  </xdr:twoCellAnchor>
  <xdr:twoCellAnchor>
    <xdr:from>
      <xdr:col>17</xdr:col>
      <xdr:colOff>370975</xdr:colOff>
      <xdr:row>146</xdr:row>
      <xdr:rowOff>230605</xdr:rowOff>
    </xdr:from>
    <xdr:to>
      <xdr:col>17</xdr:col>
      <xdr:colOff>721896</xdr:colOff>
      <xdr:row>147</xdr:row>
      <xdr:rowOff>330869</xdr:rowOff>
    </xdr:to>
    <xdr:sp macro="" textlink="">
      <xdr:nvSpPr>
        <xdr:cNvPr id="21" name="Seta para Cima 8">
          <a:extLst>
            <a:ext uri="{FF2B5EF4-FFF2-40B4-BE49-F238E27FC236}">
              <a16:creationId xmlns:a16="http://schemas.microsoft.com/office/drawing/2014/main" id="{020E5CE2-F619-4706-AB2F-9E3D374824F5}"/>
            </a:ext>
          </a:extLst>
        </xdr:cNvPr>
        <xdr:cNvSpPr/>
      </xdr:nvSpPr>
      <xdr:spPr>
        <a:xfrm>
          <a:off x="29949275" y="58133080"/>
          <a:ext cx="347746" cy="532064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10</xdr:col>
      <xdr:colOff>621633</xdr:colOff>
      <xdr:row>121</xdr:row>
      <xdr:rowOff>20053</xdr:rowOff>
    </xdr:from>
    <xdr:to>
      <xdr:col>13</xdr:col>
      <xdr:colOff>2012788</xdr:colOff>
      <xdr:row>128</xdr:row>
      <xdr:rowOff>87062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74BB7F71-D21B-47C5-A66E-BBFBBC54E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7315783" y="47521228"/>
          <a:ext cx="7366505" cy="3686509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171449</xdr:colOff>
      <xdr:row>103</xdr:row>
      <xdr:rowOff>284729</xdr:rowOff>
    </xdr:from>
    <xdr:to>
      <xdr:col>12</xdr:col>
      <xdr:colOff>2131595</xdr:colOff>
      <xdr:row>104</xdr:row>
      <xdr:rowOff>467973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77DC33D-3BF8-4FDA-9A19-E8B2454A5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868774" y="39118154"/>
          <a:ext cx="5646321" cy="897619"/>
        </a:xfrm>
        <a:prstGeom prst="rect">
          <a:avLst/>
        </a:prstGeom>
      </xdr:spPr>
    </xdr:pic>
    <xdr:clientData/>
  </xdr:twoCellAnchor>
  <xdr:twoCellAnchor>
    <xdr:from>
      <xdr:col>14</xdr:col>
      <xdr:colOff>822157</xdr:colOff>
      <xdr:row>104</xdr:row>
      <xdr:rowOff>240632</xdr:rowOff>
    </xdr:from>
    <xdr:to>
      <xdr:col>14</xdr:col>
      <xdr:colOff>1153026</xdr:colOff>
      <xdr:row>104</xdr:row>
      <xdr:rowOff>471237</xdr:rowOff>
    </xdr:to>
    <xdr:sp macro="" textlink="">
      <xdr:nvSpPr>
        <xdr:cNvPr id="24" name="Seta para a Direita Listrada 30">
          <a:extLst>
            <a:ext uri="{FF2B5EF4-FFF2-40B4-BE49-F238E27FC236}">
              <a16:creationId xmlns:a16="http://schemas.microsoft.com/office/drawing/2014/main" id="{A13708E5-E10F-48F5-9B1C-E4DDCB942630}"/>
            </a:ext>
          </a:extLst>
        </xdr:cNvPr>
        <xdr:cNvSpPr/>
      </xdr:nvSpPr>
      <xdr:spPr>
        <a:xfrm>
          <a:off x="25691932" y="39785257"/>
          <a:ext cx="327694" cy="230605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12</xdr:col>
      <xdr:colOff>102054</xdr:colOff>
      <xdr:row>105</xdr:row>
      <xdr:rowOff>76541</xdr:rowOff>
    </xdr:from>
    <xdr:to>
      <xdr:col>13</xdr:col>
      <xdr:colOff>858244</xdr:colOff>
      <xdr:row>105</xdr:row>
      <xdr:rowOff>533684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DCE82AE1-AD7C-472E-9028-6BA4CF539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0488729" y="40233941"/>
          <a:ext cx="3039015" cy="457143"/>
        </a:xfrm>
        <a:prstGeom prst="rect">
          <a:avLst/>
        </a:prstGeom>
      </xdr:spPr>
    </xdr:pic>
    <xdr:clientData/>
  </xdr:twoCellAnchor>
  <xdr:twoCellAnchor editAs="oneCell">
    <xdr:from>
      <xdr:col>13</xdr:col>
      <xdr:colOff>1105580</xdr:colOff>
      <xdr:row>105</xdr:row>
      <xdr:rowOff>42522</xdr:rowOff>
    </xdr:from>
    <xdr:to>
      <xdr:col>17</xdr:col>
      <xdr:colOff>1247726</xdr:colOff>
      <xdr:row>106</xdr:row>
      <xdr:rowOff>504939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FFC23C8F-ED5D-4B02-B298-646B5644C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3775080" y="40203097"/>
          <a:ext cx="7047771" cy="1040267"/>
        </a:xfrm>
        <a:prstGeom prst="rect">
          <a:avLst/>
        </a:prstGeom>
      </xdr:spPr>
    </xdr:pic>
    <xdr:clientData/>
  </xdr:twoCellAnchor>
  <xdr:twoCellAnchor editAs="oneCell">
    <xdr:from>
      <xdr:col>21</xdr:col>
      <xdr:colOff>884464</xdr:colOff>
      <xdr:row>110</xdr:row>
      <xdr:rowOff>986518</xdr:rowOff>
    </xdr:from>
    <xdr:to>
      <xdr:col>39</xdr:col>
      <xdr:colOff>590738</xdr:colOff>
      <xdr:row>125</xdr:row>
      <xdr:rowOff>162412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AF1DCC86-4C30-44F8-895C-EA30DD6CB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6520664" y="43883943"/>
          <a:ext cx="12666624" cy="60561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117188</xdr:colOff>
      <xdr:row>0</xdr:row>
      <xdr:rowOff>72542</xdr:rowOff>
    </xdr:from>
    <xdr:to>
      <xdr:col>15</xdr:col>
      <xdr:colOff>296181</xdr:colOff>
      <xdr:row>12</xdr:row>
      <xdr:rowOff>314510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877275-485D-41B0-9777-63D2D6438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14513" y="69367"/>
          <a:ext cx="10237393" cy="3702718"/>
        </a:xfrm>
        <a:prstGeom prst="rect">
          <a:avLst/>
        </a:prstGeom>
      </xdr:spPr>
    </xdr:pic>
    <xdr:clientData/>
  </xdr:twoCellAnchor>
  <xdr:twoCellAnchor editAs="oneCell">
    <xdr:from>
      <xdr:col>10</xdr:col>
      <xdr:colOff>575257</xdr:colOff>
      <xdr:row>39</xdr:row>
      <xdr:rowOff>81107</xdr:rowOff>
    </xdr:from>
    <xdr:to>
      <xdr:col>13</xdr:col>
      <xdr:colOff>1612040</xdr:colOff>
      <xdr:row>53</xdr:row>
      <xdr:rowOff>50118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32FF474-4A01-4390-83E1-CAAA40F6E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75757" y="15610032"/>
          <a:ext cx="7005783" cy="4604511"/>
        </a:xfrm>
        <a:prstGeom prst="rect">
          <a:avLst/>
        </a:prstGeom>
      </xdr:spPr>
    </xdr:pic>
    <xdr:clientData/>
  </xdr:twoCellAnchor>
  <xdr:twoCellAnchor editAs="oneCell">
    <xdr:from>
      <xdr:col>4</xdr:col>
      <xdr:colOff>1952625</xdr:colOff>
      <xdr:row>206</xdr:row>
      <xdr:rowOff>61679</xdr:rowOff>
    </xdr:from>
    <xdr:to>
      <xdr:col>6</xdr:col>
      <xdr:colOff>285750</xdr:colOff>
      <xdr:row>219</xdr:row>
      <xdr:rowOff>8731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4230883-8CA3-49F0-B84F-24157C4AE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40375" y="74007429"/>
          <a:ext cx="5803900" cy="2296552"/>
        </a:xfrm>
        <a:prstGeom prst="rect">
          <a:avLst/>
        </a:prstGeom>
      </xdr:spPr>
    </xdr:pic>
    <xdr:clientData/>
  </xdr:twoCellAnchor>
  <xdr:twoCellAnchor editAs="oneCell">
    <xdr:from>
      <xdr:col>12</xdr:col>
      <xdr:colOff>471237</xdr:colOff>
      <xdr:row>6</xdr:row>
      <xdr:rowOff>80211</xdr:rowOff>
    </xdr:from>
    <xdr:to>
      <xdr:col>15</xdr:col>
      <xdr:colOff>125727</xdr:colOff>
      <xdr:row>12</xdr:row>
      <xdr:rowOff>150394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F06D15A-AF1E-42AD-89A1-7BBB00C37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851562" y="1588336"/>
          <a:ext cx="6029890" cy="2019633"/>
        </a:xfrm>
        <a:prstGeom prst="rect">
          <a:avLst/>
        </a:prstGeom>
      </xdr:spPr>
    </xdr:pic>
    <xdr:clientData/>
  </xdr:twoCellAnchor>
  <xdr:twoCellAnchor editAs="oneCell">
    <xdr:from>
      <xdr:col>11</xdr:col>
      <xdr:colOff>230605</xdr:colOff>
      <xdr:row>141</xdr:row>
      <xdr:rowOff>70184</xdr:rowOff>
    </xdr:from>
    <xdr:to>
      <xdr:col>14</xdr:col>
      <xdr:colOff>1206816</xdr:colOff>
      <xdr:row>145</xdr:row>
      <xdr:rowOff>237755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E5C821C-E598-41A6-B492-941081451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432880" y="56293084"/>
          <a:ext cx="7643711" cy="1532821"/>
        </a:xfrm>
        <a:prstGeom prst="rect">
          <a:avLst/>
        </a:prstGeom>
      </xdr:spPr>
    </xdr:pic>
    <xdr:clientData/>
  </xdr:twoCellAnchor>
  <xdr:twoCellAnchor editAs="oneCell">
    <xdr:from>
      <xdr:col>11</xdr:col>
      <xdr:colOff>-1</xdr:colOff>
      <xdr:row>147</xdr:row>
      <xdr:rowOff>160422</xdr:rowOff>
    </xdr:from>
    <xdr:to>
      <xdr:col>14</xdr:col>
      <xdr:colOff>1477491</xdr:colOff>
      <xdr:row>152</xdr:row>
      <xdr:rowOff>20912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9756FA3-E861-44B7-919C-4717A1454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202274" y="58494697"/>
          <a:ext cx="8144992" cy="1581340"/>
        </a:xfrm>
        <a:prstGeom prst="rect">
          <a:avLst/>
        </a:prstGeom>
      </xdr:spPr>
    </xdr:pic>
    <xdr:clientData/>
  </xdr:twoCellAnchor>
  <xdr:twoCellAnchor editAs="oneCell">
    <xdr:from>
      <xdr:col>16</xdr:col>
      <xdr:colOff>10618</xdr:colOff>
      <xdr:row>142</xdr:row>
      <xdr:rowOff>115598</xdr:rowOff>
    </xdr:from>
    <xdr:to>
      <xdr:col>20</xdr:col>
      <xdr:colOff>78168</xdr:colOff>
      <xdr:row>146</xdr:row>
      <xdr:rowOff>230605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8CD30C31-AF83-4044-8807-E9FECC588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163343" y="56808398"/>
          <a:ext cx="5747625" cy="1324682"/>
        </a:xfrm>
        <a:prstGeom prst="rect">
          <a:avLst/>
        </a:prstGeom>
      </xdr:spPr>
    </xdr:pic>
    <xdr:clientData/>
  </xdr:twoCellAnchor>
  <xdr:twoCellAnchor editAs="oneCell">
    <xdr:from>
      <xdr:col>10</xdr:col>
      <xdr:colOff>367305</xdr:colOff>
      <xdr:row>27</xdr:row>
      <xdr:rowOff>185854</xdr:rowOff>
    </xdr:from>
    <xdr:to>
      <xdr:col>12</xdr:col>
      <xdr:colOff>2133224</xdr:colOff>
      <xdr:row>31</xdr:row>
      <xdr:rowOff>431573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15AE1286-A7C6-4D3B-BF49-F8D7BCC85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067805" y="10479204"/>
          <a:ext cx="5448919" cy="1372844"/>
        </a:xfrm>
        <a:prstGeom prst="rect">
          <a:avLst/>
        </a:prstGeom>
      </xdr:spPr>
    </xdr:pic>
    <xdr:clientData/>
  </xdr:twoCellAnchor>
  <xdr:twoCellAnchor editAs="oneCell">
    <xdr:from>
      <xdr:col>14</xdr:col>
      <xdr:colOff>1002388</xdr:colOff>
      <xdr:row>31</xdr:row>
      <xdr:rowOff>140369</xdr:rowOff>
    </xdr:from>
    <xdr:to>
      <xdr:col>18</xdr:col>
      <xdr:colOff>10300</xdr:colOff>
      <xdr:row>33</xdr:row>
      <xdr:rowOff>476027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DFACF02A-0046-4903-A212-B6F0CADE5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868988" y="11564019"/>
          <a:ext cx="5307112" cy="1237358"/>
        </a:xfrm>
        <a:prstGeom prst="rect">
          <a:avLst/>
        </a:prstGeom>
      </xdr:spPr>
    </xdr:pic>
    <xdr:clientData/>
  </xdr:twoCellAnchor>
  <xdr:twoCellAnchor editAs="oneCell">
    <xdr:from>
      <xdr:col>20</xdr:col>
      <xdr:colOff>1564105</xdr:colOff>
      <xdr:row>38</xdr:row>
      <xdr:rowOff>405821</xdr:rowOff>
    </xdr:from>
    <xdr:to>
      <xdr:col>31</xdr:col>
      <xdr:colOff>275476</xdr:colOff>
      <xdr:row>52</xdr:row>
      <xdr:rowOff>235643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72E7CB55-EF47-4144-B54E-A43C11498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396905" y="15439446"/>
          <a:ext cx="8369721" cy="4436747"/>
        </a:xfrm>
        <a:prstGeom prst="rect">
          <a:avLst/>
        </a:prstGeom>
      </xdr:spPr>
    </xdr:pic>
    <xdr:clientData/>
  </xdr:twoCellAnchor>
  <xdr:twoCellAnchor editAs="oneCell">
    <xdr:from>
      <xdr:col>14</xdr:col>
      <xdr:colOff>741945</xdr:colOff>
      <xdr:row>80</xdr:row>
      <xdr:rowOff>20051</xdr:rowOff>
    </xdr:from>
    <xdr:to>
      <xdr:col>17</xdr:col>
      <xdr:colOff>301750</xdr:colOff>
      <xdr:row>92</xdr:row>
      <xdr:rowOff>287291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407A524D-79F7-41B3-BCA2-DC4F8A4B8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611720" y="28947476"/>
          <a:ext cx="4265155" cy="5944140"/>
        </a:xfrm>
        <a:prstGeom prst="rect">
          <a:avLst/>
        </a:prstGeom>
      </xdr:spPr>
    </xdr:pic>
    <xdr:clientData/>
  </xdr:twoCellAnchor>
  <xdr:twoCellAnchor editAs="oneCell">
    <xdr:from>
      <xdr:col>16</xdr:col>
      <xdr:colOff>1481725</xdr:colOff>
      <xdr:row>80</xdr:row>
      <xdr:rowOff>129513</xdr:rowOff>
    </xdr:from>
    <xdr:to>
      <xdr:col>19</xdr:col>
      <xdr:colOff>1373493</xdr:colOff>
      <xdr:row>92</xdr:row>
      <xdr:rowOff>409496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B6EDDD4D-B91B-474C-950F-BDFFC19D1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9577300" y="29053763"/>
          <a:ext cx="4057368" cy="5960058"/>
        </a:xfrm>
        <a:prstGeom prst="rect">
          <a:avLst/>
        </a:prstGeom>
      </xdr:spPr>
    </xdr:pic>
    <xdr:clientData/>
  </xdr:twoCellAnchor>
  <xdr:twoCellAnchor editAs="oneCell">
    <xdr:from>
      <xdr:col>20</xdr:col>
      <xdr:colOff>47030</xdr:colOff>
      <xdr:row>83</xdr:row>
      <xdr:rowOff>450979</xdr:rowOff>
    </xdr:from>
    <xdr:to>
      <xdr:col>23</xdr:col>
      <xdr:colOff>379317</xdr:colOff>
      <xdr:row>89</xdr:row>
      <xdr:rowOff>120779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40C547FE-FE84-482C-BEF1-9D6A9C4FA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3883005" y="30594429"/>
          <a:ext cx="4291512" cy="2511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319190</xdr:colOff>
      <xdr:row>79</xdr:row>
      <xdr:rowOff>128275</xdr:rowOff>
    </xdr:from>
    <xdr:to>
      <xdr:col>13</xdr:col>
      <xdr:colOff>1000558</xdr:colOff>
      <xdr:row>84</xdr:row>
      <xdr:rowOff>220830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22BCF1B9-7CC9-4A0A-97A3-E15A4E4AF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013340" y="28709625"/>
          <a:ext cx="6656718" cy="2181705"/>
        </a:xfrm>
        <a:prstGeom prst="rect">
          <a:avLst/>
        </a:prstGeom>
      </xdr:spPr>
    </xdr:pic>
    <xdr:clientData/>
  </xdr:twoCellAnchor>
  <xdr:twoCellAnchor editAs="oneCell">
    <xdr:from>
      <xdr:col>15</xdr:col>
      <xdr:colOff>41390</xdr:colOff>
      <xdr:row>110</xdr:row>
      <xdr:rowOff>982390</xdr:rowOff>
    </xdr:from>
    <xdr:to>
      <xdr:col>21</xdr:col>
      <xdr:colOff>679092</xdr:colOff>
      <xdr:row>127</xdr:row>
      <xdr:rowOff>26628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F953635A-BAD1-4063-AE4C-9DCD418EE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800290" y="43879815"/>
          <a:ext cx="9511827" cy="6800763"/>
        </a:xfrm>
        <a:prstGeom prst="rect">
          <a:avLst/>
        </a:prstGeom>
      </xdr:spPr>
    </xdr:pic>
    <xdr:clientData/>
  </xdr:twoCellAnchor>
  <xdr:twoCellAnchor editAs="oneCell">
    <xdr:from>
      <xdr:col>10</xdr:col>
      <xdr:colOff>811480</xdr:colOff>
      <xdr:row>70</xdr:row>
      <xdr:rowOff>478369</xdr:rowOff>
    </xdr:from>
    <xdr:to>
      <xdr:col>13</xdr:col>
      <xdr:colOff>1467121</xdr:colOff>
      <xdr:row>79</xdr:row>
      <xdr:rowOff>79115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2DE0D603-D872-4EAE-B4F0-A313B39DF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505630" y="25481494"/>
          <a:ext cx="6630991" cy="3182146"/>
        </a:xfrm>
        <a:prstGeom prst="rect">
          <a:avLst/>
        </a:prstGeom>
      </xdr:spPr>
    </xdr:pic>
    <xdr:clientData/>
  </xdr:twoCellAnchor>
  <xdr:twoCellAnchor editAs="oneCell">
    <xdr:from>
      <xdr:col>16</xdr:col>
      <xdr:colOff>386912</xdr:colOff>
      <xdr:row>92</xdr:row>
      <xdr:rowOff>404653</xdr:rowOff>
    </xdr:from>
    <xdr:to>
      <xdr:col>20</xdr:col>
      <xdr:colOff>1541468</xdr:colOff>
      <xdr:row>96</xdr:row>
      <xdr:rowOff>132657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79EB168B-60F2-4AC4-BADE-FCF2BEF00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8545987" y="35012153"/>
          <a:ext cx="6828281" cy="1305979"/>
        </a:xfrm>
        <a:prstGeom prst="rect">
          <a:avLst/>
        </a:prstGeom>
      </xdr:spPr>
    </xdr:pic>
    <xdr:clientData/>
  </xdr:twoCellAnchor>
  <xdr:twoCellAnchor editAs="oneCell">
    <xdr:from>
      <xdr:col>20</xdr:col>
      <xdr:colOff>331896</xdr:colOff>
      <xdr:row>90</xdr:row>
      <xdr:rowOff>117359</xdr:rowOff>
    </xdr:from>
    <xdr:to>
      <xdr:col>27</xdr:col>
      <xdr:colOff>161357</xdr:colOff>
      <xdr:row>90</xdr:row>
      <xdr:rowOff>1217555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82DE951-C3D7-4D59-BCA1-8BFB19D6B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4167871" y="33245309"/>
          <a:ext cx="6931936" cy="1100196"/>
        </a:xfrm>
        <a:prstGeom prst="rect">
          <a:avLst/>
        </a:prstGeom>
      </xdr:spPr>
    </xdr:pic>
    <xdr:clientData/>
  </xdr:twoCellAnchor>
  <xdr:twoCellAnchor editAs="oneCell">
    <xdr:from>
      <xdr:col>14</xdr:col>
      <xdr:colOff>1233236</xdr:colOff>
      <xdr:row>38</xdr:row>
      <xdr:rowOff>360948</xdr:rowOff>
    </xdr:from>
    <xdr:to>
      <xdr:col>21</xdr:col>
      <xdr:colOff>85836</xdr:colOff>
      <xdr:row>52</xdr:row>
      <xdr:rowOff>277507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FDB6E32E-96F0-41DB-BAEB-5E7EB629E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6099836" y="15391398"/>
          <a:ext cx="9619025" cy="4526659"/>
        </a:xfrm>
        <a:prstGeom prst="rect">
          <a:avLst/>
        </a:prstGeom>
      </xdr:spPr>
    </xdr:pic>
    <xdr:clientData/>
  </xdr:twoCellAnchor>
  <xdr:twoCellAnchor>
    <xdr:from>
      <xdr:col>17</xdr:col>
      <xdr:colOff>370975</xdr:colOff>
      <xdr:row>146</xdr:row>
      <xdr:rowOff>230605</xdr:rowOff>
    </xdr:from>
    <xdr:to>
      <xdr:col>17</xdr:col>
      <xdr:colOff>721896</xdr:colOff>
      <xdr:row>147</xdr:row>
      <xdr:rowOff>330869</xdr:rowOff>
    </xdr:to>
    <xdr:sp macro="" textlink="">
      <xdr:nvSpPr>
        <xdr:cNvPr id="21" name="Seta para Cima 8">
          <a:extLst>
            <a:ext uri="{FF2B5EF4-FFF2-40B4-BE49-F238E27FC236}">
              <a16:creationId xmlns:a16="http://schemas.microsoft.com/office/drawing/2014/main" id="{94AADAA4-CA60-414B-B65A-080C7CC47120}"/>
            </a:ext>
          </a:extLst>
        </xdr:cNvPr>
        <xdr:cNvSpPr/>
      </xdr:nvSpPr>
      <xdr:spPr>
        <a:xfrm>
          <a:off x="29949275" y="58133080"/>
          <a:ext cx="347746" cy="532064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10</xdr:col>
      <xdr:colOff>621633</xdr:colOff>
      <xdr:row>121</xdr:row>
      <xdr:rowOff>20053</xdr:rowOff>
    </xdr:from>
    <xdr:to>
      <xdr:col>13</xdr:col>
      <xdr:colOff>2012788</xdr:colOff>
      <xdr:row>128</xdr:row>
      <xdr:rowOff>87062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985A1958-D1C2-4197-A16B-70F7EC9A1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7315783" y="47521228"/>
          <a:ext cx="7366505" cy="3686509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171449</xdr:colOff>
      <xdr:row>103</xdr:row>
      <xdr:rowOff>284729</xdr:rowOff>
    </xdr:from>
    <xdr:to>
      <xdr:col>12</xdr:col>
      <xdr:colOff>2131595</xdr:colOff>
      <xdr:row>104</xdr:row>
      <xdr:rowOff>467973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D0C120F9-76F1-4AEF-8418-57D540F51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868774" y="39118154"/>
          <a:ext cx="5646321" cy="897619"/>
        </a:xfrm>
        <a:prstGeom prst="rect">
          <a:avLst/>
        </a:prstGeom>
      </xdr:spPr>
    </xdr:pic>
    <xdr:clientData/>
  </xdr:twoCellAnchor>
  <xdr:twoCellAnchor>
    <xdr:from>
      <xdr:col>14</xdr:col>
      <xdr:colOff>822157</xdr:colOff>
      <xdr:row>104</xdr:row>
      <xdr:rowOff>240632</xdr:rowOff>
    </xdr:from>
    <xdr:to>
      <xdr:col>14</xdr:col>
      <xdr:colOff>1153026</xdr:colOff>
      <xdr:row>104</xdr:row>
      <xdr:rowOff>471237</xdr:rowOff>
    </xdr:to>
    <xdr:sp macro="" textlink="">
      <xdr:nvSpPr>
        <xdr:cNvPr id="24" name="Seta para a Direita Listrada 30">
          <a:extLst>
            <a:ext uri="{FF2B5EF4-FFF2-40B4-BE49-F238E27FC236}">
              <a16:creationId xmlns:a16="http://schemas.microsoft.com/office/drawing/2014/main" id="{1DB527E6-C0FC-4E86-8545-9A5481F8F075}"/>
            </a:ext>
          </a:extLst>
        </xdr:cNvPr>
        <xdr:cNvSpPr/>
      </xdr:nvSpPr>
      <xdr:spPr>
        <a:xfrm>
          <a:off x="25691932" y="39785257"/>
          <a:ext cx="327694" cy="230605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12</xdr:col>
      <xdr:colOff>102054</xdr:colOff>
      <xdr:row>105</xdr:row>
      <xdr:rowOff>76541</xdr:rowOff>
    </xdr:from>
    <xdr:to>
      <xdr:col>13</xdr:col>
      <xdr:colOff>858244</xdr:colOff>
      <xdr:row>105</xdr:row>
      <xdr:rowOff>533684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A35DBF3C-E012-4EB1-87A4-1805FEFC3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0488729" y="40233941"/>
          <a:ext cx="3039015" cy="457143"/>
        </a:xfrm>
        <a:prstGeom prst="rect">
          <a:avLst/>
        </a:prstGeom>
      </xdr:spPr>
    </xdr:pic>
    <xdr:clientData/>
  </xdr:twoCellAnchor>
  <xdr:twoCellAnchor editAs="oneCell">
    <xdr:from>
      <xdr:col>13</xdr:col>
      <xdr:colOff>1105580</xdr:colOff>
      <xdr:row>105</xdr:row>
      <xdr:rowOff>42522</xdr:rowOff>
    </xdr:from>
    <xdr:to>
      <xdr:col>17</xdr:col>
      <xdr:colOff>1247726</xdr:colOff>
      <xdr:row>106</xdr:row>
      <xdr:rowOff>504939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A98679A1-B827-4C89-8A8B-FF3AF2ADF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3775080" y="40203097"/>
          <a:ext cx="7047771" cy="1040267"/>
        </a:xfrm>
        <a:prstGeom prst="rect">
          <a:avLst/>
        </a:prstGeom>
      </xdr:spPr>
    </xdr:pic>
    <xdr:clientData/>
  </xdr:twoCellAnchor>
  <xdr:twoCellAnchor editAs="oneCell">
    <xdr:from>
      <xdr:col>21</xdr:col>
      <xdr:colOff>884464</xdr:colOff>
      <xdr:row>110</xdr:row>
      <xdr:rowOff>986518</xdr:rowOff>
    </xdr:from>
    <xdr:to>
      <xdr:col>39</xdr:col>
      <xdr:colOff>590738</xdr:colOff>
      <xdr:row>125</xdr:row>
      <xdr:rowOff>162412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8D9C5E0D-F8BB-4141-9B37-D1F5B2CD8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6520664" y="43883943"/>
          <a:ext cx="12666624" cy="60561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466725</xdr:colOff>
      <xdr:row>29</xdr:row>
      <xdr:rowOff>0</xdr:rowOff>
    </xdr:from>
    <xdr:to>
      <xdr:col>9</xdr:col>
      <xdr:colOff>506942</xdr:colOff>
      <xdr:row>30</xdr:row>
      <xdr:rowOff>38099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C149017-581F-4310-B830-B4F1C0EE0AB2}"/>
            </a:ext>
          </a:extLst>
        </xdr:cNvPr>
        <xdr:cNvSpPr txBox="1">
          <a:spLocks noChangeArrowheads="1"/>
        </xdr:cNvSpPr>
      </xdr:nvSpPr>
      <xdr:spPr bwMode="auto">
        <a:xfrm flipH="1">
          <a:off x="14522450" y="13801725"/>
          <a:ext cx="1250950" cy="2190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88000" tIns="0" rIns="0" bIns="0" anchor="ctr" upright="1"/>
        <a:lstStyle/>
        <a:p>
          <a:pPr algn="l" rtl="0">
            <a:defRPr sz="1000"/>
          </a:pPr>
          <a:endParaRPr lang="pt-BR" sz="1000" b="1" i="0" strike="noStrike">
            <a:solidFill>
              <a:srgbClr val="0000FF"/>
            </a:solidFill>
            <a:latin typeface="Arial"/>
            <a:cs typeface="Arial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tcu.gov.br/acordaoslegados/2008/Plenario/AC-2008-001753-MV-PL.doc" TargetMode="External"/><Relationship Id="rId1" Type="http://schemas.openxmlformats.org/officeDocument/2006/relationships/hyperlink" Target="http://www.planalto.gov.br/ccivil_03/_Ato2015-2018/2017/Lei/L13467.htm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tcu.gov.br/acordaoslegados/2008/Plenario/AC-2008-001753-MV-PL.doc" TargetMode="External"/><Relationship Id="rId1" Type="http://schemas.openxmlformats.org/officeDocument/2006/relationships/hyperlink" Target="http://www.planalto.gov.br/ccivil_03/_Ato2015-2018/2017/Lei/L13467.htm" TargetMode="External"/><Relationship Id="rId4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tcu.gov.br/acordaoslegados/2008/Plenario/AC-2008-001753-MV-PL.doc" TargetMode="External"/><Relationship Id="rId1" Type="http://schemas.openxmlformats.org/officeDocument/2006/relationships/hyperlink" Target="http://www.planalto.gov.br/ccivil_03/_Ato2015-2018/2017/Lei/L13467.htm" TargetMode="Externa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9D7AF-F197-4AF6-B1C7-F94018757207}">
  <dimension ref="A1:P36"/>
  <sheetViews>
    <sheetView tabSelected="1" topLeftCell="B1" zoomScale="110" zoomScaleNormal="110" workbookViewId="0">
      <selection activeCell="J31" sqref="J31"/>
    </sheetView>
  </sheetViews>
  <sheetFormatPr defaultRowHeight="14.5"/>
  <cols>
    <col min="1" max="1" width="6.453125" bestFit="1" customWidth="1"/>
    <col min="2" max="2" width="4.6328125" bestFit="1" customWidth="1"/>
    <col min="3" max="3" width="7" bestFit="1" customWidth="1"/>
    <col min="4" max="4" width="42.1796875" bestFit="1" customWidth="1"/>
    <col min="5" max="5" width="16.54296875" bestFit="1" customWidth="1"/>
    <col min="6" max="6" width="21.90625" bestFit="1" customWidth="1"/>
    <col min="7" max="7" width="15.81640625" bestFit="1" customWidth="1"/>
    <col min="8" max="8" width="7.90625" bestFit="1" customWidth="1"/>
    <col min="9" max="10" width="19.7265625" bestFit="1" customWidth="1"/>
    <col min="11" max="11" width="15.08984375" bestFit="1" customWidth="1"/>
    <col min="12" max="12" width="20.1796875" bestFit="1" customWidth="1"/>
    <col min="13" max="13" width="20.90625" bestFit="1" customWidth="1"/>
    <col min="14" max="14" width="17" bestFit="1" customWidth="1"/>
    <col min="15" max="16" width="21.54296875" bestFit="1" customWidth="1"/>
  </cols>
  <sheetData>
    <row r="1" spans="1:16" ht="39">
      <c r="A1" s="395" t="s">
        <v>2</v>
      </c>
      <c r="B1" s="396" t="s">
        <v>3</v>
      </c>
      <c r="C1" s="396" t="s">
        <v>4</v>
      </c>
      <c r="D1" s="396" t="s">
        <v>5</v>
      </c>
      <c r="E1" s="396" t="s">
        <v>6</v>
      </c>
      <c r="F1" s="396" t="s">
        <v>473</v>
      </c>
      <c r="G1" s="396" t="s">
        <v>474</v>
      </c>
      <c r="H1" s="396" t="s">
        <v>7</v>
      </c>
      <c r="I1" s="396" t="s">
        <v>478</v>
      </c>
      <c r="J1" s="396" t="s">
        <v>476</v>
      </c>
      <c r="K1" s="396" t="s">
        <v>475</v>
      </c>
      <c r="L1" s="396" t="s">
        <v>479</v>
      </c>
      <c r="M1" s="397" t="s">
        <v>477</v>
      </c>
    </row>
    <row r="2" spans="1:16">
      <c r="A2" s="418">
        <v>1</v>
      </c>
      <c r="B2" s="238" cm="1">
        <f t="array" ref="B2:B6">_xlfn.SEQUENCE(5,1,1)</f>
        <v>1</v>
      </c>
      <c r="C2" s="239">
        <v>14397</v>
      </c>
      <c r="D2" s="240" t="s">
        <v>359</v>
      </c>
      <c r="E2" s="238">
        <v>1</v>
      </c>
      <c r="F2" s="241" t="e">
        <f>CURITIBA!I179</f>
        <v>#DIV/0!</v>
      </c>
      <c r="G2" s="241" t="e">
        <f>F2*E2</f>
        <v>#DIV/0!</v>
      </c>
      <c r="H2" s="416">
        <v>12</v>
      </c>
      <c r="I2" s="323" t="e">
        <f>$H$2*G2</f>
        <v>#DIV/0!</v>
      </c>
      <c r="J2" s="323" t="e">
        <f>I2*2</f>
        <v>#DIV/0!</v>
      </c>
      <c r="K2" s="324">
        <v>0</v>
      </c>
      <c r="L2" s="324">
        <v>0</v>
      </c>
      <c r="M2" s="325">
        <f>L2*2</f>
        <v>0</v>
      </c>
      <c r="N2" s="322"/>
      <c r="O2" s="322"/>
      <c r="P2" s="322"/>
    </row>
    <row r="3" spans="1:16">
      <c r="A3" s="418"/>
      <c r="B3" s="238">
        <v>2</v>
      </c>
      <c r="C3" s="239">
        <v>14397</v>
      </c>
      <c r="D3" s="240" t="s">
        <v>359</v>
      </c>
      <c r="E3" s="238">
        <v>1</v>
      </c>
      <c r="F3" s="241" t="e">
        <f>CURITIBA!I179</f>
        <v>#DIV/0!</v>
      </c>
      <c r="G3" s="241" t="e">
        <f>F3*E3</f>
        <v>#DIV/0!</v>
      </c>
      <c r="H3" s="416"/>
      <c r="I3" s="323" t="e">
        <f>$H$2*G3</f>
        <v>#DIV/0!</v>
      </c>
      <c r="J3" s="323" t="e">
        <f t="shared" ref="J3:J6" si="0">I3*2</f>
        <v>#DIV/0!</v>
      </c>
      <c r="K3" s="324">
        <v>0</v>
      </c>
      <c r="L3" s="324">
        <v>0</v>
      </c>
      <c r="M3" s="325">
        <f t="shared" ref="M3" si="1">L3*2</f>
        <v>0</v>
      </c>
      <c r="N3" s="322"/>
      <c r="O3" s="322"/>
      <c r="P3" s="322"/>
    </row>
    <row r="4" spans="1:16">
      <c r="A4" s="418"/>
      <c r="B4" s="238">
        <v>3</v>
      </c>
      <c r="C4" s="239">
        <v>14397</v>
      </c>
      <c r="D4" s="240" t="s">
        <v>463</v>
      </c>
      <c r="E4" s="238" t="s">
        <v>471</v>
      </c>
      <c r="F4" s="324">
        <v>0</v>
      </c>
      <c r="G4" s="310">
        <v>0</v>
      </c>
      <c r="H4" s="416"/>
      <c r="I4" s="323">
        <v>0</v>
      </c>
      <c r="J4" s="323">
        <f t="shared" si="0"/>
        <v>0</v>
      </c>
      <c r="K4" s="241" t="e">
        <f>'MATERIAIS DE LIMPEZA DE COPA'!K22</f>
        <v>#DIV/0!</v>
      </c>
      <c r="L4" s="323" t="e">
        <f>K4*$H$2</f>
        <v>#DIV/0!</v>
      </c>
      <c r="M4" s="325" t="e">
        <f>L4*2</f>
        <v>#DIV/0!</v>
      </c>
      <c r="N4" s="322"/>
      <c r="O4" s="322"/>
      <c r="P4" s="322"/>
    </row>
    <row r="5" spans="1:16">
      <c r="A5" s="418"/>
      <c r="B5" s="238">
        <v>4</v>
      </c>
      <c r="C5" s="239">
        <v>14397</v>
      </c>
      <c r="D5" s="240" t="s">
        <v>462</v>
      </c>
      <c r="E5" s="238" t="s">
        <v>471</v>
      </c>
      <c r="F5" s="324">
        <v>0</v>
      </c>
      <c r="G5" s="310">
        <v>0</v>
      </c>
      <c r="H5" s="416"/>
      <c r="I5" s="323">
        <v>0</v>
      </c>
      <c r="J5" s="323">
        <f t="shared" si="0"/>
        <v>0</v>
      </c>
      <c r="K5" s="241" t="e">
        <f>UTENSILIOS!K25</f>
        <v>#DIV/0!</v>
      </c>
      <c r="L5" s="323" t="e">
        <f>K5*$H$2</f>
        <v>#DIV/0!</v>
      </c>
      <c r="M5" s="325" t="e">
        <f>L5*2</f>
        <v>#DIV/0!</v>
      </c>
      <c r="N5" s="322"/>
      <c r="O5" s="322"/>
      <c r="P5" s="322"/>
    </row>
    <row r="6" spans="1:16" ht="44" thickBot="1">
      <c r="A6" s="419"/>
      <c r="B6" s="299">
        <v>5</v>
      </c>
      <c r="C6" s="300">
        <v>14397</v>
      </c>
      <c r="D6" s="301" t="s">
        <v>370</v>
      </c>
      <c r="E6" s="299" t="s">
        <v>471</v>
      </c>
      <c r="F6" s="328">
        <v>0</v>
      </c>
      <c r="G6" s="398">
        <v>0</v>
      </c>
      <c r="H6" s="417"/>
      <c r="I6" s="329">
        <v>0</v>
      </c>
      <c r="J6" s="329">
        <f t="shared" si="0"/>
        <v>0</v>
      </c>
      <c r="K6" s="309" t="e">
        <f>INSUMOS!J14</f>
        <v>#DIV/0!</v>
      </c>
      <c r="L6" s="329" t="e">
        <f>K6*$H$2</f>
        <v>#DIV/0!</v>
      </c>
      <c r="M6" s="330" t="e">
        <f>L6*2</f>
        <v>#DIV/0!</v>
      </c>
      <c r="N6" s="331" t="s">
        <v>480</v>
      </c>
      <c r="O6" s="332" t="s">
        <v>481</v>
      </c>
      <c r="P6" s="332" t="s">
        <v>482</v>
      </c>
    </row>
    <row r="7" spans="1:16" ht="15" thickBot="1">
      <c r="A7" s="298"/>
      <c r="B7" s="291"/>
      <c r="C7" s="292"/>
      <c r="D7" s="302"/>
      <c r="E7" s="291"/>
      <c r="F7" s="305"/>
      <c r="G7" s="307" t="e">
        <f>SUM(G2:G6)</f>
        <v>#DIV/0!</v>
      </c>
      <c r="H7" s="306"/>
      <c r="I7" s="307" t="e">
        <f>SUM(I2:I6)</f>
        <v>#DIV/0!</v>
      </c>
      <c r="J7" s="307" t="e">
        <f>SUM(J2:J6)</f>
        <v>#DIV/0!</v>
      </c>
      <c r="K7" s="307" t="e">
        <f>SUM(K2:K6)</f>
        <v>#DIV/0!</v>
      </c>
      <c r="L7" s="307" t="e">
        <f>SUM(L2:L6)</f>
        <v>#DIV/0!</v>
      </c>
      <c r="M7" s="307" t="e">
        <f>SUM(M2:M6)</f>
        <v>#DIV/0!</v>
      </c>
      <c r="N7" s="315" t="e">
        <f>G7+K7</f>
        <v>#DIV/0!</v>
      </c>
      <c r="O7" s="314" t="e">
        <f>I7+L7</f>
        <v>#DIV/0!</v>
      </c>
      <c r="P7" s="314" t="e">
        <f>J7+M7</f>
        <v>#DIV/0!</v>
      </c>
    </row>
    <row r="8" spans="1:16">
      <c r="A8" s="298"/>
      <c r="B8" s="291"/>
      <c r="C8" s="292"/>
      <c r="D8" s="302"/>
      <c r="E8" s="291"/>
      <c r="F8" s="305"/>
      <c r="G8" s="183"/>
      <c r="H8" s="306"/>
      <c r="I8" s="183"/>
      <c r="J8" s="183"/>
      <c r="K8" s="183"/>
      <c r="L8" s="183"/>
      <c r="M8" s="183"/>
    </row>
    <row r="9" spans="1:16" ht="15" thickBot="1">
      <c r="A9" s="298"/>
      <c r="B9" s="291"/>
      <c r="C9" s="292"/>
      <c r="D9" s="302"/>
      <c r="E9" s="291"/>
      <c r="K9" s="176"/>
    </row>
    <row r="10" spans="1:16" ht="39.5" thickBot="1">
      <c r="A10" s="395" t="s">
        <v>2</v>
      </c>
      <c r="B10" s="396" t="s">
        <v>3</v>
      </c>
      <c r="C10" s="396" t="s">
        <v>4</v>
      </c>
      <c r="D10" s="396" t="s">
        <v>5</v>
      </c>
      <c r="E10" s="396" t="s">
        <v>6</v>
      </c>
      <c r="F10" s="396" t="s">
        <v>473</v>
      </c>
      <c r="G10" s="396" t="s">
        <v>474</v>
      </c>
      <c r="H10" s="396" t="s">
        <v>7</v>
      </c>
      <c r="I10" s="396" t="s">
        <v>478</v>
      </c>
      <c r="J10" s="396" t="s">
        <v>476</v>
      </c>
      <c r="K10" s="396" t="s">
        <v>475</v>
      </c>
      <c r="L10" s="396" t="s">
        <v>479</v>
      </c>
      <c r="M10" s="397" t="s">
        <v>477</v>
      </c>
    </row>
    <row r="11" spans="1:16">
      <c r="A11" s="420">
        <v>2</v>
      </c>
      <c r="B11" s="294" cm="1">
        <f t="array" ref="B11:B15">_xlfn.SEQUENCE(5,1,6)</f>
        <v>6</v>
      </c>
      <c r="C11" s="295">
        <v>14397</v>
      </c>
      <c r="D11" s="296" t="s">
        <v>360</v>
      </c>
      <c r="E11" s="294">
        <v>1</v>
      </c>
      <c r="F11" s="297" t="e">
        <f>FLORIANÓPOLIS!I179</f>
        <v>#DIV/0!</v>
      </c>
      <c r="G11" s="297" t="e">
        <f>F11*E11</f>
        <v>#DIV/0!</v>
      </c>
      <c r="H11" s="427">
        <v>12</v>
      </c>
      <c r="I11" s="318" t="e">
        <f>H11*G11</f>
        <v>#DIV/0!</v>
      </c>
      <c r="J11" s="318" t="e">
        <f>I11*2</f>
        <v>#DIV/0!</v>
      </c>
      <c r="K11" s="319">
        <v>0</v>
      </c>
      <c r="L11" s="319">
        <v>0</v>
      </c>
      <c r="M11" s="320">
        <f>L11*2</f>
        <v>0</v>
      </c>
      <c r="N11" s="322"/>
      <c r="O11" s="322"/>
      <c r="P11" s="322"/>
    </row>
    <row r="12" spans="1:16">
      <c r="A12" s="418"/>
      <c r="B12" s="238">
        <v>7</v>
      </c>
      <c r="C12" s="239">
        <v>14397</v>
      </c>
      <c r="D12" s="240" t="s">
        <v>360</v>
      </c>
      <c r="E12" s="238">
        <v>1</v>
      </c>
      <c r="F12" s="241" t="e">
        <f>FLORIANÓPOLIS!I179</f>
        <v>#DIV/0!</v>
      </c>
      <c r="G12" s="241" t="e">
        <f>F12*E12</f>
        <v>#DIV/0!</v>
      </c>
      <c r="H12" s="416"/>
      <c r="I12" s="323" t="e">
        <f>H11*G12</f>
        <v>#DIV/0!</v>
      </c>
      <c r="J12" s="323" t="e">
        <f>I12*2</f>
        <v>#DIV/0!</v>
      </c>
      <c r="K12" s="324">
        <v>0</v>
      </c>
      <c r="L12" s="324">
        <v>0</v>
      </c>
      <c r="M12" s="325">
        <f t="shared" ref="M12" si="2">L12*2</f>
        <v>0</v>
      </c>
      <c r="N12" s="322"/>
      <c r="O12" s="322"/>
      <c r="P12" s="322"/>
    </row>
    <row r="13" spans="1:16">
      <c r="A13" s="418"/>
      <c r="B13" s="238">
        <v>8</v>
      </c>
      <c r="C13" s="239">
        <v>14397</v>
      </c>
      <c r="D13" s="240" t="s">
        <v>463</v>
      </c>
      <c r="E13" s="238"/>
      <c r="F13" s="323">
        <v>0</v>
      </c>
      <c r="G13" s="323">
        <v>0</v>
      </c>
      <c r="H13" s="416"/>
      <c r="I13" s="323">
        <v>0</v>
      </c>
      <c r="J13" s="323">
        <f t="shared" ref="J13:J15" si="3">I13*2</f>
        <v>0</v>
      </c>
      <c r="K13" s="241" t="e">
        <f>'MATERIAIS DE LIMPEZA DE COPA'!I22</f>
        <v>#DIV/0!</v>
      </c>
      <c r="L13" s="323" t="e">
        <f>K13*$H$11</f>
        <v>#DIV/0!</v>
      </c>
      <c r="M13" s="325" t="e">
        <f>L13*2</f>
        <v>#DIV/0!</v>
      </c>
      <c r="N13" s="322"/>
      <c r="O13" s="322"/>
      <c r="P13" s="322"/>
    </row>
    <row r="14" spans="1:16">
      <c r="A14" s="418"/>
      <c r="B14" s="238">
        <v>9</v>
      </c>
      <c r="C14" s="239">
        <v>14397</v>
      </c>
      <c r="D14" s="240" t="s">
        <v>462</v>
      </c>
      <c r="E14" s="238"/>
      <c r="F14" s="323">
        <v>0</v>
      </c>
      <c r="G14" s="323">
        <v>0</v>
      </c>
      <c r="H14" s="416"/>
      <c r="I14" s="323">
        <v>0</v>
      </c>
      <c r="J14" s="323">
        <f t="shared" si="3"/>
        <v>0</v>
      </c>
      <c r="K14" s="241" t="e">
        <f>UTENSILIOS!I25</f>
        <v>#DIV/0!</v>
      </c>
      <c r="L14" s="323" t="e">
        <f>K14*$H$11</f>
        <v>#DIV/0!</v>
      </c>
      <c r="M14" s="325" t="e">
        <f>L14*2</f>
        <v>#DIV/0!</v>
      </c>
      <c r="N14" s="322"/>
      <c r="O14" s="322"/>
      <c r="P14" s="322"/>
    </row>
    <row r="15" spans="1:16" ht="44" thickBot="1">
      <c r="A15" s="419"/>
      <c r="B15" s="299">
        <v>10</v>
      </c>
      <c r="C15" s="300">
        <v>14397</v>
      </c>
      <c r="D15" s="301" t="s">
        <v>370</v>
      </c>
      <c r="E15" s="299"/>
      <c r="F15" s="329">
        <v>0</v>
      </c>
      <c r="G15" s="329">
        <v>0</v>
      </c>
      <c r="H15" s="417"/>
      <c r="I15" s="329">
        <v>0</v>
      </c>
      <c r="J15" s="329">
        <f t="shared" si="3"/>
        <v>0</v>
      </c>
      <c r="K15" s="309" t="e">
        <f>INSUMOS!H14</f>
        <v>#DIV/0!</v>
      </c>
      <c r="L15" s="329" t="e">
        <f>K15*$H$11</f>
        <v>#DIV/0!</v>
      </c>
      <c r="M15" s="330" t="e">
        <f>L15*2</f>
        <v>#DIV/0!</v>
      </c>
      <c r="N15" s="331" t="s">
        <v>480</v>
      </c>
      <c r="O15" s="332" t="s">
        <v>481</v>
      </c>
      <c r="P15" s="332" t="s">
        <v>482</v>
      </c>
    </row>
    <row r="16" spans="1:16" ht="15" thickBot="1">
      <c r="A16" s="302"/>
      <c r="B16" s="302"/>
      <c r="C16" s="302"/>
      <c r="D16" s="302"/>
      <c r="E16" s="302"/>
      <c r="F16" s="304"/>
      <c r="G16" s="307" t="e">
        <f>SUM(G11:G15)</f>
        <v>#DIV/0!</v>
      </c>
      <c r="H16" s="306"/>
      <c r="I16" s="316" t="e">
        <f>SUM(I11:I15)</f>
        <v>#DIV/0!</v>
      </c>
      <c r="J16" s="316" t="e">
        <f>SUM(J11:J15)</f>
        <v>#DIV/0!</v>
      </c>
      <c r="K16" s="316" t="e">
        <f>SUM(K11:K15)</f>
        <v>#DIV/0!</v>
      </c>
      <c r="L16" s="316" t="e">
        <f>SUM(L11:L15)</f>
        <v>#DIV/0!</v>
      </c>
      <c r="M16" s="316" t="e">
        <f>SUM(M11:M15)</f>
        <v>#DIV/0!</v>
      </c>
      <c r="N16" s="315" t="e">
        <f>G16+K16</f>
        <v>#DIV/0!</v>
      </c>
      <c r="O16" s="314" t="e">
        <f>I16+L16</f>
        <v>#DIV/0!</v>
      </c>
      <c r="P16" s="314" t="e">
        <f>J16+M16</f>
        <v>#DIV/0!</v>
      </c>
    </row>
    <row r="17" spans="1:16">
      <c r="A17" s="302"/>
      <c r="B17" s="302"/>
      <c r="C17" s="302"/>
      <c r="D17" s="302"/>
      <c r="E17" s="302"/>
      <c r="F17" s="302"/>
      <c r="G17" s="293"/>
      <c r="H17" s="302"/>
      <c r="K17" s="176"/>
    </row>
    <row r="18" spans="1:16" ht="15" thickBot="1">
      <c r="A18" s="302"/>
      <c r="B18" s="302"/>
      <c r="C18" s="302"/>
      <c r="D18" s="302"/>
      <c r="E18" s="302"/>
      <c r="F18" s="302"/>
      <c r="G18" s="293"/>
      <c r="H18" s="302"/>
      <c r="I18" s="313"/>
      <c r="J18" s="176"/>
      <c r="K18" s="176"/>
      <c r="L18" s="183"/>
    </row>
    <row r="19" spans="1:16" ht="39.5" thickBot="1">
      <c r="A19" s="395" t="s">
        <v>2</v>
      </c>
      <c r="B19" s="396" t="s">
        <v>3</v>
      </c>
      <c r="C19" s="396" t="s">
        <v>4</v>
      </c>
      <c r="D19" s="396" t="s">
        <v>5</v>
      </c>
      <c r="E19" s="396" t="s">
        <v>6</v>
      </c>
      <c r="F19" s="396" t="s">
        <v>473</v>
      </c>
      <c r="G19" s="396" t="s">
        <v>474</v>
      </c>
      <c r="H19" s="396" t="s">
        <v>7</v>
      </c>
      <c r="I19" s="396" t="s">
        <v>478</v>
      </c>
      <c r="J19" s="396" t="s">
        <v>476</v>
      </c>
      <c r="K19" s="396" t="s">
        <v>475</v>
      </c>
      <c r="L19" s="396" t="s">
        <v>479</v>
      </c>
      <c r="M19" s="397" t="s">
        <v>477</v>
      </c>
    </row>
    <row r="20" spans="1:16">
      <c r="A20" s="421">
        <v>3</v>
      </c>
      <c r="B20" s="294" cm="1">
        <f t="array" ref="B20:B24">_xlfn.SEQUENCE(5,1,11)</f>
        <v>11</v>
      </c>
      <c r="C20" s="295">
        <v>14397</v>
      </c>
      <c r="D20" s="296" t="s">
        <v>361</v>
      </c>
      <c r="E20" s="294">
        <v>2</v>
      </c>
      <c r="F20" s="311" t="e">
        <f>'PORTO ALEGRE'!I179</f>
        <v>#DIV/0!</v>
      </c>
      <c r="G20" s="311" t="e">
        <f>F20*E20</f>
        <v>#DIV/0!</v>
      </c>
      <c r="H20" s="424">
        <v>12</v>
      </c>
      <c r="I20" s="318" t="e">
        <f>$H$20*G20</f>
        <v>#DIV/0!</v>
      </c>
      <c r="J20" s="318" t="e">
        <f>I20*2</f>
        <v>#DIV/0!</v>
      </c>
      <c r="K20" s="319">
        <v>0</v>
      </c>
      <c r="L20" s="319">
        <v>0</v>
      </c>
      <c r="M20" s="320">
        <f>L20*2</f>
        <v>0</v>
      </c>
      <c r="N20" s="321"/>
      <c r="O20" s="322"/>
      <c r="P20" s="322"/>
    </row>
    <row r="21" spans="1:16">
      <c r="A21" s="422"/>
      <c r="B21" s="238">
        <v>12</v>
      </c>
      <c r="C21" s="239">
        <v>14397</v>
      </c>
      <c r="D21" s="240" t="s">
        <v>361</v>
      </c>
      <c r="E21" s="238">
        <v>1</v>
      </c>
      <c r="F21" s="312" t="e">
        <f>'PORTO ALEGRE'!I179</f>
        <v>#DIV/0!</v>
      </c>
      <c r="G21" s="312" t="e">
        <f>F21*E21</f>
        <v>#DIV/0!</v>
      </c>
      <c r="H21" s="425"/>
      <c r="I21" s="323" t="e">
        <f>$H$20*G21</f>
        <v>#DIV/0!</v>
      </c>
      <c r="J21" s="323" t="e">
        <f>I21*2</f>
        <v>#DIV/0!</v>
      </c>
      <c r="K21" s="324">
        <v>0</v>
      </c>
      <c r="L21" s="324">
        <v>0</v>
      </c>
      <c r="M21" s="325">
        <f t="shared" ref="M21" si="4">L21*2</f>
        <v>0</v>
      </c>
      <c r="N21" s="322"/>
      <c r="O21" s="322"/>
      <c r="P21" s="322"/>
    </row>
    <row r="22" spans="1:16">
      <c r="A22" s="422"/>
      <c r="B22" s="238">
        <v>13</v>
      </c>
      <c r="C22" s="239">
        <v>14397</v>
      </c>
      <c r="D22" s="240" t="s">
        <v>463</v>
      </c>
      <c r="E22" s="326"/>
      <c r="F22" s="324">
        <v>0</v>
      </c>
      <c r="G22" s="324">
        <v>0</v>
      </c>
      <c r="H22" s="425"/>
      <c r="I22" s="323">
        <v>0</v>
      </c>
      <c r="J22" s="323">
        <f t="shared" ref="J22:J24" si="5">I22*2</f>
        <v>0</v>
      </c>
      <c r="K22" s="323" t="e">
        <f>'MATERIAIS DE LIMPEZA DE COPA'!G22</f>
        <v>#DIV/0!</v>
      </c>
      <c r="L22" s="323" t="e">
        <f>K22*$H$20</f>
        <v>#DIV/0!</v>
      </c>
      <c r="M22" s="325" t="e">
        <f>L22*2</f>
        <v>#DIV/0!</v>
      </c>
      <c r="N22" s="322"/>
      <c r="O22" s="322"/>
      <c r="P22" s="322"/>
    </row>
    <row r="23" spans="1:16">
      <c r="A23" s="422"/>
      <c r="B23" s="238">
        <v>14</v>
      </c>
      <c r="C23" s="239">
        <v>14397</v>
      </c>
      <c r="D23" s="240" t="s">
        <v>462</v>
      </c>
      <c r="E23" s="217"/>
      <c r="F23" s="324">
        <v>0</v>
      </c>
      <c r="G23" s="324">
        <v>0</v>
      </c>
      <c r="H23" s="425"/>
      <c r="I23" s="323">
        <v>0</v>
      </c>
      <c r="J23" s="323">
        <f t="shared" si="5"/>
        <v>0</v>
      </c>
      <c r="K23" s="323" t="e">
        <f>UTENSILIOS!G25</f>
        <v>#DIV/0!</v>
      </c>
      <c r="L23" s="323" t="e">
        <f>K23*$H$20</f>
        <v>#DIV/0!</v>
      </c>
      <c r="M23" s="325" t="e">
        <f>L23*2</f>
        <v>#DIV/0!</v>
      </c>
      <c r="N23" s="322"/>
      <c r="O23" s="322"/>
      <c r="P23" s="322"/>
    </row>
    <row r="24" spans="1:16" ht="44" thickBot="1">
      <c r="A24" s="423"/>
      <c r="B24" s="299">
        <v>15</v>
      </c>
      <c r="C24" s="300">
        <v>14397</v>
      </c>
      <c r="D24" s="301" t="s">
        <v>370</v>
      </c>
      <c r="E24" s="327"/>
      <c r="F24" s="328">
        <v>0</v>
      </c>
      <c r="G24" s="328">
        <v>0</v>
      </c>
      <c r="H24" s="426"/>
      <c r="I24" s="329">
        <v>0</v>
      </c>
      <c r="J24" s="329">
        <f t="shared" si="5"/>
        <v>0</v>
      </c>
      <c r="K24" s="329" t="e">
        <f>INSUMOS!F14</f>
        <v>#DIV/0!</v>
      </c>
      <c r="L24" s="329" t="e">
        <f>K24*$H$20</f>
        <v>#DIV/0!</v>
      </c>
      <c r="M24" s="330" t="e">
        <f>L24*2</f>
        <v>#DIV/0!</v>
      </c>
      <c r="N24" s="331" t="s">
        <v>480</v>
      </c>
      <c r="O24" s="332" t="s">
        <v>481</v>
      </c>
      <c r="P24" s="332" t="s">
        <v>482</v>
      </c>
    </row>
    <row r="25" spans="1:16" ht="15" thickBot="1">
      <c r="G25" s="307" t="e">
        <f>SUM(G20:G24)</f>
        <v>#DIV/0!</v>
      </c>
      <c r="H25" s="306"/>
      <c r="I25" s="307" t="e">
        <f>SUM(I20:I24)</f>
        <v>#DIV/0!</v>
      </c>
      <c r="J25" s="307" t="e">
        <f>SUM(J20:J24)</f>
        <v>#DIV/0!</v>
      </c>
      <c r="K25" s="307" t="e">
        <f>SUM(K20:K24)</f>
        <v>#DIV/0!</v>
      </c>
      <c r="L25" s="307" t="e">
        <f>SUM(L20:L24)</f>
        <v>#DIV/0!</v>
      </c>
      <c r="M25" s="307" t="e">
        <f>SUM(M20:M24)</f>
        <v>#DIV/0!</v>
      </c>
      <c r="N25" s="315" t="e">
        <f>G25+K25</f>
        <v>#DIV/0!</v>
      </c>
      <c r="O25" s="314" t="e">
        <f>I25+L25</f>
        <v>#DIV/0!</v>
      </c>
      <c r="P25" s="314" t="e">
        <f>J25+M25</f>
        <v>#DIV/0!</v>
      </c>
    </row>
    <row r="27" spans="1:16" ht="15" thickBot="1"/>
    <row r="28" spans="1:16" ht="52">
      <c r="D28" s="399" t="s">
        <v>349</v>
      </c>
      <c r="E28" s="400" t="s">
        <v>483</v>
      </c>
      <c r="F28" s="400" t="s">
        <v>484</v>
      </c>
      <c r="G28" s="401" t="s">
        <v>485</v>
      </c>
      <c r="I28" s="235"/>
      <c r="J28" s="235"/>
      <c r="K28" s="392"/>
    </row>
    <row r="29" spans="1:16">
      <c r="D29" s="402" t="s">
        <v>466</v>
      </c>
      <c r="E29" s="303" t="e">
        <f>N7</f>
        <v>#DIV/0!</v>
      </c>
      <c r="F29" s="303" t="e">
        <f>O7</f>
        <v>#DIV/0!</v>
      </c>
      <c r="G29" s="403" t="e">
        <f>P7</f>
        <v>#DIV/0!</v>
      </c>
      <c r="I29" s="235"/>
      <c r="J29" s="235"/>
      <c r="K29" s="392"/>
    </row>
    <row r="30" spans="1:16">
      <c r="D30" s="402" t="s">
        <v>465</v>
      </c>
      <c r="E30" s="303" t="e">
        <f>N16</f>
        <v>#DIV/0!</v>
      </c>
      <c r="F30" s="303" t="e">
        <f>O16</f>
        <v>#DIV/0!</v>
      </c>
      <c r="G30" s="403" t="e">
        <f>P16</f>
        <v>#DIV/0!</v>
      </c>
      <c r="I30" s="393"/>
      <c r="J30" s="235"/>
      <c r="K30" s="392"/>
    </row>
    <row r="31" spans="1:16" ht="15" thickBot="1">
      <c r="D31" s="404" t="s">
        <v>339</v>
      </c>
      <c r="E31" s="405" t="e">
        <f>N25</f>
        <v>#DIV/0!</v>
      </c>
      <c r="F31" s="405" t="e">
        <f>O25</f>
        <v>#DIV/0!</v>
      </c>
      <c r="G31" s="406" t="e">
        <f>P25</f>
        <v>#DIV/0!</v>
      </c>
      <c r="K31" s="183"/>
    </row>
    <row r="32" spans="1:16" ht="15" thickBot="1">
      <c r="D32" s="394" t="s">
        <v>472</v>
      </c>
      <c r="E32" s="317" t="e">
        <f>SUM(E29:E31)</f>
        <v>#DIV/0!</v>
      </c>
      <c r="F32" s="317" t="e">
        <f>SUM(F29:F31)</f>
        <v>#DIV/0!</v>
      </c>
      <c r="G32" s="317" t="e">
        <f>SUM(G29:G31)</f>
        <v>#DIV/0!</v>
      </c>
    </row>
    <row r="34" spans="7:10">
      <c r="J34" s="183"/>
    </row>
    <row r="35" spans="7:10">
      <c r="G35" s="235"/>
    </row>
    <row r="36" spans="7:10">
      <c r="G36" s="176"/>
    </row>
  </sheetData>
  <mergeCells count="6">
    <mergeCell ref="H2:H6"/>
    <mergeCell ref="A2:A6"/>
    <mergeCell ref="A11:A15"/>
    <mergeCell ref="A20:A24"/>
    <mergeCell ref="H20:H24"/>
    <mergeCell ref="H11:H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732F-5604-4BDB-BB70-2E5064628972}">
  <dimension ref="A1:P58"/>
  <sheetViews>
    <sheetView workbookViewId="0">
      <selection activeCell="B27" sqref="B27:D31"/>
    </sheetView>
  </sheetViews>
  <sheetFormatPr defaultRowHeight="14.5"/>
  <cols>
    <col min="1" max="1" width="33.7265625" customWidth="1"/>
    <col min="2" max="2" width="21.81640625" bestFit="1" customWidth="1"/>
    <col min="3" max="3" width="12.1796875" bestFit="1" customWidth="1"/>
    <col min="4" max="4" width="14" customWidth="1"/>
    <col min="6" max="6" width="11.6328125" bestFit="1" customWidth="1"/>
    <col min="7" max="7" width="10.36328125" bestFit="1" customWidth="1"/>
    <col min="9" max="9" width="18.1796875" bestFit="1" customWidth="1"/>
    <col min="13" max="13" width="10.08984375" bestFit="1" customWidth="1"/>
    <col min="14" max="14" width="23.26953125" customWidth="1"/>
    <col min="15" max="15" width="22.26953125" bestFit="1" customWidth="1"/>
  </cols>
  <sheetData>
    <row r="1" spans="1:16" ht="15" thickBot="1">
      <c r="A1" s="428" t="s">
        <v>8</v>
      </c>
      <c r="B1" s="428"/>
      <c r="C1" s="428"/>
      <c r="D1" s="428"/>
    </row>
    <row r="2" spans="1:16" ht="15">
      <c r="A2" s="164" t="s">
        <v>9</v>
      </c>
      <c r="B2" s="164" t="s">
        <v>10</v>
      </c>
      <c r="C2" s="164" t="s">
        <v>11</v>
      </c>
      <c r="D2" s="164" t="s">
        <v>12</v>
      </c>
      <c r="I2" s="164" t="s">
        <v>13</v>
      </c>
      <c r="J2" s="164" t="s">
        <v>14</v>
      </c>
      <c r="N2" s="173" t="s">
        <v>15</v>
      </c>
      <c r="O2" s="197" t="s">
        <v>16</v>
      </c>
    </row>
    <row r="3" spans="1:16">
      <c r="A3" s="167" t="s">
        <v>17</v>
      </c>
      <c r="B3" s="171"/>
      <c r="C3" s="235"/>
      <c r="D3" s="163"/>
      <c r="I3" s="196" t="s">
        <v>0</v>
      </c>
      <c r="J3" s="194">
        <v>2.5000000000000001E-2</v>
      </c>
      <c r="N3" s="196" t="s">
        <v>18</v>
      </c>
      <c r="O3" s="195">
        <v>5.5</v>
      </c>
      <c r="P3" t="s">
        <v>19</v>
      </c>
    </row>
    <row r="4" spans="1:16">
      <c r="A4" s="167" t="s">
        <v>20</v>
      </c>
      <c r="B4" s="171"/>
      <c r="C4" s="168"/>
      <c r="D4" s="163"/>
      <c r="I4" s="196" t="s">
        <v>21</v>
      </c>
      <c r="J4" s="169">
        <v>0.05</v>
      </c>
      <c r="N4" s="196" t="s">
        <v>21</v>
      </c>
      <c r="O4" s="195">
        <v>4.6500000000000004</v>
      </c>
    </row>
    <row r="5" spans="1:16">
      <c r="A5" s="167" t="s">
        <v>22</v>
      </c>
      <c r="B5" s="165"/>
      <c r="C5" s="186"/>
      <c r="D5" s="165"/>
      <c r="I5" s="198" t="s">
        <v>23</v>
      </c>
      <c r="J5" s="214">
        <v>0.03</v>
      </c>
      <c r="N5" s="196" t="s">
        <v>338</v>
      </c>
      <c r="O5" s="195">
        <v>5.75</v>
      </c>
    </row>
    <row r="6" spans="1:16">
      <c r="A6" s="167" t="s">
        <v>24</v>
      </c>
      <c r="B6" s="171"/>
      <c r="C6" s="166"/>
      <c r="D6" s="169"/>
      <c r="I6" s="165" t="s">
        <v>25</v>
      </c>
      <c r="J6" s="186">
        <v>0.05</v>
      </c>
      <c r="N6" s="196" t="s">
        <v>26</v>
      </c>
      <c r="O6" s="195">
        <v>4.9800000000000004</v>
      </c>
      <c r="P6" t="s">
        <v>27</v>
      </c>
    </row>
    <row r="7" spans="1:16">
      <c r="A7" s="172" t="s">
        <v>355</v>
      </c>
      <c r="B7" s="185"/>
      <c r="C7" s="184"/>
      <c r="D7" s="186"/>
      <c r="I7" s="165" t="s">
        <v>28</v>
      </c>
      <c r="J7" s="186">
        <v>0.04</v>
      </c>
      <c r="N7" s="196" t="s">
        <v>30</v>
      </c>
      <c r="O7" s="215">
        <v>4.8</v>
      </c>
    </row>
    <row r="8" spans="1:16">
      <c r="A8" s="167" t="s">
        <v>356</v>
      </c>
      <c r="B8" s="185"/>
      <c r="C8" s="184"/>
      <c r="D8" s="165"/>
      <c r="I8" s="165" t="s">
        <v>29</v>
      </c>
      <c r="J8" s="186">
        <v>0.02</v>
      </c>
      <c r="N8" s="196" t="s">
        <v>32</v>
      </c>
      <c r="O8" s="215">
        <v>4.9000000000000004</v>
      </c>
    </row>
    <row r="9" spans="1:16">
      <c r="A9" s="167" t="s">
        <v>357</v>
      </c>
      <c r="B9" s="163"/>
      <c r="C9" s="184"/>
      <c r="D9" s="165"/>
      <c r="I9" s="165" t="s">
        <v>31</v>
      </c>
      <c r="J9" s="186">
        <v>0.04</v>
      </c>
      <c r="N9" s="196" t="s">
        <v>33</v>
      </c>
      <c r="O9" s="215">
        <v>5</v>
      </c>
    </row>
    <row r="10" spans="1:16">
      <c r="I10" s="165" t="s">
        <v>35</v>
      </c>
      <c r="J10" s="186">
        <v>0.04</v>
      </c>
      <c r="N10" s="196" t="s">
        <v>34</v>
      </c>
      <c r="O10" s="215">
        <v>4.45</v>
      </c>
    </row>
    <row r="11" spans="1:16">
      <c r="I11" s="165" t="s">
        <v>38</v>
      </c>
      <c r="J11" s="186">
        <v>0.02</v>
      </c>
      <c r="N11" s="196" t="s">
        <v>36</v>
      </c>
      <c r="O11" s="215">
        <v>4.8499999999999996</v>
      </c>
    </row>
    <row r="12" spans="1:16">
      <c r="I12" s="165" t="s">
        <v>40</v>
      </c>
      <c r="J12" s="186">
        <v>0.03</v>
      </c>
      <c r="N12" s="196" t="s">
        <v>37</v>
      </c>
      <c r="O12" s="215">
        <v>4.95</v>
      </c>
    </row>
    <row r="14" spans="1:16">
      <c r="A14" s="164" t="s">
        <v>39</v>
      </c>
      <c r="B14" s="164"/>
      <c r="C14" s="164"/>
      <c r="D14" s="164"/>
    </row>
    <row r="15" spans="1:16">
      <c r="A15" s="164" t="s">
        <v>9</v>
      </c>
      <c r="B15" s="164" t="s">
        <v>10</v>
      </c>
      <c r="C15" s="164" t="s">
        <v>11</v>
      </c>
      <c r="D15" s="164" t="s">
        <v>12</v>
      </c>
    </row>
    <row r="16" spans="1:16">
      <c r="A16" s="167" t="s">
        <v>17</v>
      </c>
      <c r="B16" s="171"/>
      <c r="C16" s="170"/>
      <c r="D16" s="163"/>
    </row>
    <row r="17" spans="1:15">
      <c r="A17" s="167" t="s">
        <v>20</v>
      </c>
      <c r="B17" s="171"/>
      <c r="C17" s="168"/>
      <c r="D17" s="163"/>
    </row>
    <row r="18" spans="1:15">
      <c r="A18" s="167" t="s">
        <v>22</v>
      </c>
      <c r="B18" s="165"/>
      <c r="C18" s="186"/>
      <c r="D18" s="165"/>
      <c r="M18" s="176"/>
    </row>
    <row r="19" spans="1:15">
      <c r="A19" s="167" t="s">
        <v>24</v>
      </c>
      <c r="B19" s="171"/>
      <c r="C19" s="166"/>
      <c r="D19" s="169"/>
    </row>
    <row r="20" spans="1:15">
      <c r="A20" s="167" t="s">
        <v>469</v>
      </c>
      <c r="B20" s="171"/>
      <c r="C20" s="184"/>
      <c r="D20" s="165"/>
    </row>
    <row r="21" spans="1:15">
      <c r="A21" s="167" t="s">
        <v>468</v>
      </c>
      <c r="B21" s="171"/>
      <c r="C21" s="184"/>
      <c r="D21" s="165"/>
    </row>
    <row r="23" spans="1:15">
      <c r="I23" s="165" t="s">
        <v>41</v>
      </c>
      <c r="J23" s="169">
        <v>0.05</v>
      </c>
    </row>
    <row r="24" spans="1:15">
      <c r="I24" s="165" t="s">
        <v>42</v>
      </c>
      <c r="J24" s="169">
        <v>0.05</v>
      </c>
    </row>
    <row r="25" spans="1:15">
      <c r="A25" s="164" t="s">
        <v>25</v>
      </c>
      <c r="B25" s="164"/>
      <c r="C25" s="164"/>
      <c r="D25" s="164"/>
      <c r="I25" s="165" t="s">
        <v>43</v>
      </c>
      <c r="J25" s="199">
        <v>6.4999999999999997E-3</v>
      </c>
    </row>
    <row r="26" spans="1:15">
      <c r="A26" s="164" t="s">
        <v>9</v>
      </c>
      <c r="B26" s="164" t="s">
        <v>10</v>
      </c>
      <c r="C26" s="164" t="s">
        <v>11</v>
      </c>
      <c r="D26" s="164" t="s">
        <v>12</v>
      </c>
      <c r="I26" s="165" t="s">
        <v>44</v>
      </c>
      <c r="J26" s="169">
        <v>0.03</v>
      </c>
    </row>
    <row r="27" spans="1:15">
      <c r="A27" s="167" t="s">
        <v>17</v>
      </c>
      <c r="B27" s="171"/>
      <c r="C27" s="170"/>
      <c r="D27" s="163"/>
    </row>
    <row r="28" spans="1:15">
      <c r="A28" s="167" t="s">
        <v>20</v>
      </c>
      <c r="B28" s="171"/>
      <c r="C28" s="168"/>
      <c r="D28" s="163"/>
    </row>
    <row r="29" spans="1:15">
      <c r="A29" s="167" t="s">
        <v>22</v>
      </c>
      <c r="B29" s="165"/>
      <c r="C29" s="186"/>
      <c r="D29" s="165"/>
      <c r="N29" s="207"/>
      <c r="O29" s="207"/>
    </row>
    <row r="30" spans="1:15">
      <c r="A30" s="167" t="s">
        <v>24</v>
      </c>
      <c r="B30" s="171"/>
      <c r="C30" s="166"/>
      <c r="D30" s="169"/>
      <c r="N30" s="207"/>
      <c r="O30" s="207"/>
    </row>
    <row r="31" spans="1:15" ht="29">
      <c r="A31" s="172" t="s">
        <v>341</v>
      </c>
      <c r="B31" s="182"/>
      <c r="C31" s="216"/>
      <c r="D31" s="217"/>
      <c r="N31" s="207"/>
      <c r="O31" s="207"/>
    </row>
    <row r="32" spans="1:15">
      <c r="N32" s="207"/>
      <c r="O32" s="207"/>
    </row>
    <row r="33" spans="1:15">
      <c r="N33" s="207"/>
      <c r="O33" s="207"/>
    </row>
    <row r="34" spans="1:15" s="207" customFormat="1">
      <c r="A34"/>
      <c r="B34"/>
      <c r="C34"/>
      <c r="D34"/>
      <c r="E34"/>
      <c r="F34"/>
      <c r="G34"/>
      <c r="H34"/>
    </row>
    <row r="35" spans="1:15" s="207" customFormat="1">
      <c r="A35"/>
      <c r="B35"/>
      <c r="C35"/>
      <c r="D35"/>
      <c r="E35"/>
      <c r="F35"/>
      <c r="G35"/>
      <c r="H35"/>
    </row>
    <row r="36" spans="1:15" s="207" customFormat="1">
      <c r="A36"/>
      <c r="B36"/>
      <c r="C36"/>
      <c r="D36"/>
      <c r="E36"/>
      <c r="F36"/>
      <c r="G36"/>
      <c r="H36"/>
    </row>
    <row r="37" spans="1:15" s="207" customFormat="1">
      <c r="A37"/>
      <c r="B37"/>
      <c r="C37"/>
      <c r="D37"/>
      <c r="E37"/>
      <c r="F37"/>
      <c r="G37"/>
      <c r="H37"/>
    </row>
    <row r="38" spans="1:15" s="207" customFormat="1">
      <c r="A38"/>
      <c r="B38"/>
      <c r="C38"/>
      <c r="D38"/>
      <c r="E38"/>
      <c r="F38"/>
      <c r="G38"/>
      <c r="H38"/>
    </row>
    <row r="39" spans="1:15" s="207" customFormat="1">
      <c r="A39"/>
      <c r="B39"/>
      <c r="C39"/>
      <c r="D39"/>
      <c r="E39"/>
      <c r="F39"/>
      <c r="G39"/>
      <c r="H39"/>
    </row>
    <row r="40" spans="1:15" s="207" customFormat="1">
      <c r="A40"/>
      <c r="B40"/>
      <c r="C40"/>
      <c r="D40"/>
      <c r="E40"/>
      <c r="F40"/>
      <c r="G40"/>
      <c r="H40"/>
    </row>
    <row r="41" spans="1:15" s="207" customFormat="1">
      <c r="A41"/>
      <c r="B41"/>
      <c r="C41"/>
      <c r="D41"/>
      <c r="E41"/>
      <c r="F41"/>
      <c r="G41"/>
      <c r="H41"/>
    </row>
    <row r="42" spans="1:15" s="207" customFormat="1">
      <c r="A42"/>
      <c r="B42"/>
      <c r="C42"/>
      <c r="D42"/>
      <c r="E42"/>
      <c r="F42"/>
      <c r="G42"/>
      <c r="H42"/>
    </row>
    <row r="43" spans="1:15" s="207" customFormat="1">
      <c r="A43"/>
      <c r="B43"/>
      <c r="C43"/>
      <c r="D43"/>
      <c r="E43"/>
      <c r="F43"/>
      <c r="G43"/>
      <c r="H43"/>
    </row>
    <row r="44" spans="1:15" s="207" customFormat="1">
      <c r="A44"/>
      <c r="B44"/>
      <c r="C44"/>
      <c r="D44"/>
      <c r="E44"/>
      <c r="F44"/>
      <c r="G44"/>
      <c r="H44"/>
    </row>
    <row r="45" spans="1:15" s="207" customFormat="1">
      <c r="A45"/>
      <c r="B45"/>
      <c r="C45"/>
      <c r="D45"/>
      <c r="E45"/>
      <c r="F45"/>
      <c r="G45"/>
      <c r="H45"/>
    </row>
    <row r="46" spans="1:15" s="207" customFormat="1">
      <c r="A46"/>
      <c r="B46"/>
      <c r="C46"/>
      <c r="D46"/>
      <c r="E46"/>
      <c r="F46"/>
      <c r="G46"/>
      <c r="H46"/>
    </row>
    <row r="47" spans="1:15" s="207" customFormat="1">
      <c r="A47"/>
      <c r="B47"/>
      <c r="C47"/>
      <c r="D47"/>
      <c r="E47"/>
      <c r="F47"/>
      <c r="G47"/>
      <c r="H47"/>
    </row>
    <row r="48" spans="1:15" s="207" customFormat="1">
      <c r="A48"/>
      <c r="B48"/>
      <c r="C48"/>
      <c r="D48"/>
      <c r="E48"/>
      <c r="F48"/>
      <c r="G48"/>
      <c r="H48"/>
    </row>
    <row r="49" spans="14:15" s="207" customFormat="1"/>
    <row r="50" spans="14:15" s="207" customFormat="1"/>
    <row r="51" spans="14:15" s="207" customFormat="1"/>
    <row r="52" spans="14:15" s="207" customFormat="1"/>
    <row r="53" spans="14:15" s="207" customFormat="1"/>
    <row r="54" spans="14:15" s="207" customFormat="1">
      <c r="N54"/>
      <c r="O54"/>
    </row>
    <row r="55" spans="14:15" s="207" customFormat="1">
      <c r="N55"/>
      <c r="O55"/>
    </row>
    <row r="56" spans="14:15" s="207" customFormat="1">
      <c r="N56"/>
      <c r="O56"/>
    </row>
    <row r="57" spans="14:15" s="207" customFormat="1">
      <c r="N57"/>
      <c r="O57"/>
    </row>
    <row r="58" spans="14:15" s="207" customFormat="1">
      <c r="N58"/>
      <c r="O58"/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31DD-5BCC-4ACF-9B61-C7CE464ACC4E}">
  <dimension ref="A1:AV238"/>
  <sheetViews>
    <sheetView topLeftCell="A67" zoomScale="70" zoomScaleNormal="70" workbookViewId="0">
      <selection activeCell="I33" sqref="I33"/>
    </sheetView>
  </sheetViews>
  <sheetFormatPr defaultColWidth="9.1796875" defaultRowHeight="24" thickBottom="1"/>
  <cols>
    <col min="1" max="1" width="13.1796875" customWidth="1"/>
    <col min="3" max="3" width="8.453125" customWidth="1"/>
    <col min="4" max="4" width="20.54296875" customWidth="1"/>
    <col min="5" max="5" width="70.26953125" customWidth="1"/>
    <col min="6" max="6" width="36.7265625" customWidth="1"/>
    <col min="7" max="7" width="11.54296875" customWidth="1"/>
    <col min="8" max="8" width="14.453125" customWidth="1"/>
    <col min="9" max="9" width="51.54296875" customWidth="1"/>
    <col min="10" max="10" width="3.1796875" customWidth="1"/>
    <col min="11" max="11" width="21.54296875" style="16" customWidth="1"/>
    <col min="12" max="12" width="31.26953125" customWidth="1"/>
    <col min="13" max="13" width="32.7265625" customWidth="1"/>
    <col min="14" max="14" width="31.54296875" customWidth="1"/>
    <col min="15" max="15" width="27" customWidth="1"/>
    <col min="16" max="16" width="20" customWidth="1"/>
    <col min="17" max="17" width="20.26953125" customWidth="1"/>
    <col min="18" max="18" width="22.81640625" customWidth="1"/>
    <col min="19" max="19" width="15.7265625" customWidth="1"/>
    <col min="20" max="20" width="22.453125" customWidth="1"/>
    <col min="21" max="21" width="25.81640625" customWidth="1"/>
    <col min="22" max="22" width="17.7265625" customWidth="1"/>
    <col min="23" max="23" width="13.1796875" customWidth="1"/>
    <col min="24" max="24" width="10" customWidth="1"/>
    <col min="25" max="25" width="13.7265625" customWidth="1"/>
    <col min="26" max="26" width="11.81640625" customWidth="1"/>
    <col min="27" max="27" width="9.453125" bestFit="1" customWidth="1"/>
  </cols>
  <sheetData>
    <row r="1" spans="1:21" ht="23.25" customHeight="1">
      <c r="A1" s="908" t="s">
        <v>48</v>
      </c>
      <c r="B1" s="909"/>
      <c r="C1" s="909"/>
      <c r="D1" s="909"/>
      <c r="E1" s="909"/>
      <c r="F1" s="909"/>
      <c r="G1" s="909"/>
      <c r="H1" s="909"/>
      <c r="I1" s="910"/>
      <c r="J1" s="917"/>
      <c r="K1" s="18"/>
      <c r="L1" s="18"/>
      <c r="M1" s="18"/>
      <c r="N1" s="18"/>
      <c r="O1" s="18"/>
    </row>
    <row r="2" spans="1:21" ht="15" customHeight="1">
      <c r="A2" s="911"/>
      <c r="B2" s="912"/>
      <c r="C2" s="912"/>
      <c r="D2" s="912"/>
      <c r="E2" s="912"/>
      <c r="F2" s="912"/>
      <c r="G2" s="912"/>
      <c r="H2" s="912"/>
      <c r="I2" s="913"/>
      <c r="J2" s="918"/>
      <c r="K2" s="18"/>
      <c r="L2" s="18"/>
      <c r="M2" s="18"/>
      <c r="N2" s="18"/>
      <c r="O2" s="18"/>
    </row>
    <row r="3" spans="1:21" ht="4.5" customHeight="1">
      <c r="A3" s="911"/>
      <c r="B3" s="912"/>
      <c r="C3" s="912"/>
      <c r="D3" s="912"/>
      <c r="E3" s="912"/>
      <c r="F3" s="912"/>
      <c r="G3" s="912"/>
      <c r="H3" s="912"/>
      <c r="I3" s="913"/>
      <c r="J3" s="918"/>
      <c r="K3" s="18"/>
      <c r="L3" s="18"/>
      <c r="M3" s="18"/>
      <c r="N3" s="18"/>
      <c r="O3" s="18"/>
    </row>
    <row r="4" spans="1:21" ht="16.5" customHeight="1" thickBot="1">
      <c r="A4" s="914"/>
      <c r="B4" s="915"/>
      <c r="C4" s="915"/>
      <c r="D4" s="915"/>
      <c r="E4" s="915"/>
      <c r="F4" s="915"/>
      <c r="G4" s="915"/>
      <c r="H4" s="915"/>
      <c r="I4" s="916"/>
      <c r="J4" s="918"/>
      <c r="K4" s="18"/>
      <c r="L4" s="18"/>
      <c r="M4" s="18"/>
      <c r="N4" s="18"/>
      <c r="O4" s="18"/>
    </row>
    <row r="5" spans="1:21" s="18" customFormat="1" ht="35.25" customHeight="1" thickBot="1">
      <c r="A5" s="923" t="s">
        <v>49</v>
      </c>
      <c r="B5" s="924"/>
      <c r="C5" s="924"/>
      <c r="D5" s="924"/>
      <c r="E5" s="924"/>
      <c r="F5" s="924"/>
      <c r="G5" s="924"/>
      <c r="H5" s="924"/>
      <c r="I5" s="925"/>
      <c r="J5" s="918"/>
    </row>
    <row r="6" spans="1:21" s="18" customFormat="1" ht="24" customHeight="1">
      <c r="A6" s="19" t="s">
        <v>50</v>
      </c>
      <c r="B6" s="20"/>
      <c r="C6" s="926"/>
      <c r="D6" s="927"/>
      <c r="E6" s="927"/>
      <c r="F6" s="927"/>
      <c r="G6" s="927"/>
      <c r="H6" s="928"/>
      <c r="I6" s="89"/>
      <c r="J6" s="918"/>
    </row>
    <row r="7" spans="1:21" s="18" customFormat="1" ht="25.5" customHeight="1">
      <c r="A7" s="21" t="s">
        <v>51</v>
      </c>
      <c r="B7" s="22"/>
      <c r="C7" s="929"/>
      <c r="D7" s="930"/>
      <c r="E7" s="930"/>
      <c r="F7" s="930"/>
      <c r="G7" s="930"/>
      <c r="H7" s="931"/>
      <c r="I7" s="90"/>
      <c r="J7" s="918"/>
    </row>
    <row r="8" spans="1:21" s="18" customFormat="1" ht="30.75" customHeight="1" thickBot="1">
      <c r="A8" s="932" t="s">
        <v>52</v>
      </c>
      <c r="B8" s="933"/>
      <c r="C8" s="933"/>
      <c r="D8" s="933"/>
      <c r="E8" s="933"/>
      <c r="F8" s="933"/>
      <c r="G8" s="933"/>
      <c r="H8" s="933"/>
      <c r="I8" s="91"/>
      <c r="J8" s="918"/>
    </row>
    <row r="9" spans="1:21" s="18" customFormat="1" ht="15" customHeight="1" thickBot="1">
      <c r="A9" s="934"/>
      <c r="B9" s="935"/>
      <c r="C9" s="935"/>
      <c r="D9" s="935"/>
      <c r="E9" s="935"/>
      <c r="F9" s="935"/>
      <c r="G9" s="935"/>
      <c r="H9" s="935"/>
      <c r="I9" s="936"/>
      <c r="J9" s="918"/>
    </row>
    <row r="10" spans="1:21" s="18" customFormat="1" ht="25.5" customHeight="1" thickBot="1">
      <c r="A10" s="767" t="s">
        <v>53</v>
      </c>
      <c r="B10" s="768"/>
      <c r="C10" s="768"/>
      <c r="D10" s="768"/>
      <c r="E10" s="768"/>
      <c r="F10" s="768"/>
      <c r="G10" s="768"/>
      <c r="H10" s="768"/>
      <c r="I10" s="937"/>
      <c r="J10" s="918"/>
    </row>
    <row r="11" spans="1:21" s="18" customFormat="1" ht="30.75" customHeight="1">
      <c r="A11" s="23" t="s">
        <v>54</v>
      </c>
      <c r="B11" s="570" t="s">
        <v>55</v>
      </c>
      <c r="C11" s="571"/>
      <c r="D11" s="571"/>
      <c r="E11" s="571"/>
      <c r="F11" s="571"/>
      <c r="G11" s="571"/>
      <c r="H11" s="589"/>
      <c r="I11" s="157"/>
      <c r="J11" s="918"/>
    </row>
    <row r="12" spans="1:21" s="18" customFormat="1" ht="26.25" customHeight="1">
      <c r="A12" s="23" t="s">
        <v>56</v>
      </c>
      <c r="B12" s="570" t="s">
        <v>57</v>
      </c>
      <c r="C12" s="571"/>
      <c r="D12" s="571"/>
      <c r="E12" s="571"/>
      <c r="F12" s="571"/>
      <c r="G12" s="571"/>
      <c r="H12" s="589"/>
      <c r="I12" s="92"/>
      <c r="J12" s="918"/>
    </row>
    <row r="13" spans="1:21" s="18" customFormat="1" ht="35.25" customHeight="1">
      <c r="A13" s="23" t="s">
        <v>58</v>
      </c>
      <c r="B13" s="950" t="s">
        <v>59</v>
      </c>
      <c r="C13" s="951"/>
      <c r="D13" s="951"/>
      <c r="E13" s="951"/>
      <c r="F13" s="951"/>
      <c r="G13" s="951"/>
      <c r="H13" s="952"/>
      <c r="I13" s="93"/>
      <c r="J13" s="918"/>
    </row>
    <row r="14" spans="1:21" s="18" customFormat="1" ht="30.75" customHeight="1" thickBot="1">
      <c r="A14" s="23" t="s">
        <v>60</v>
      </c>
      <c r="B14" s="570" t="s">
        <v>61</v>
      </c>
      <c r="C14" s="571"/>
      <c r="D14" s="571"/>
      <c r="E14" s="571"/>
      <c r="F14" s="571"/>
      <c r="G14" s="571"/>
      <c r="H14" s="589"/>
      <c r="I14" s="212" t="s">
        <v>62</v>
      </c>
      <c r="J14" s="918"/>
    </row>
    <row r="15" spans="1:21" s="18" customFormat="1" ht="30" customHeight="1" thickBot="1">
      <c r="A15" s="24" t="s">
        <v>63</v>
      </c>
      <c r="B15" s="953" t="s">
        <v>64</v>
      </c>
      <c r="C15" s="953"/>
      <c r="D15" s="953"/>
      <c r="E15" s="953"/>
      <c r="F15" s="953"/>
      <c r="G15" s="953"/>
      <c r="H15" s="953"/>
      <c r="I15" s="156">
        <v>22</v>
      </c>
      <c r="J15" s="918"/>
      <c r="K15" s="904" t="s">
        <v>65</v>
      </c>
      <c r="L15" s="904"/>
      <c r="M15" s="904"/>
      <c r="N15" s="904"/>
      <c r="O15" s="904"/>
      <c r="P15" s="904"/>
      <c r="Q15" s="904"/>
      <c r="R15" s="904"/>
      <c r="S15" s="904"/>
      <c r="T15" s="904"/>
      <c r="U15" s="905"/>
    </row>
    <row r="16" spans="1:21" s="18" customFormat="1" ht="16.5" customHeight="1" thickBot="1">
      <c r="A16" s="449"/>
      <c r="B16" s="450"/>
      <c r="C16" s="450"/>
      <c r="D16" s="450"/>
      <c r="E16" s="450"/>
      <c r="F16" s="450"/>
      <c r="G16" s="450"/>
      <c r="H16" s="450"/>
      <c r="I16" s="451"/>
      <c r="J16" s="918"/>
      <c r="K16" s="906" t="s">
        <v>66</v>
      </c>
      <c r="L16" s="906"/>
      <c r="M16" s="906"/>
      <c r="N16" s="906"/>
      <c r="O16" s="906"/>
      <c r="P16" s="906"/>
      <c r="Q16" s="906"/>
      <c r="R16" s="906"/>
      <c r="S16" s="906"/>
      <c r="T16" s="906"/>
      <c r="U16" s="907"/>
    </row>
    <row r="17" spans="1:25" s="18" customFormat="1" ht="60" customHeight="1" thickBot="1">
      <c r="A17" s="767" t="s">
        <v>67</v>
      </c>
      <c r="B17" s="768"/>
      <c r="C17" s="768"/>
      <c r="D17" s="768"/>
      <c r="E17" s="768"/>
      <c r="F17" s="768"/>
      <c r="G17" s="768"/>
      <c r="H17" s="768"/>
      <c r="I17" s="937"/>
      <c r="J17" s="918"/>
      <c r="K17" s="12" t="s">
        <v>68</v>
      </c>
      <c r="L17" s="9" t="s">
        <v>69</v>
      </c>
      <c r="M17" s="9" t="s">
        <v>70</v>
      </c>
      <c r="N17" s="9" t="s">
        <v>71</v>
      </c>
      <c r="O17" s="9" t="s">
        <v>72</v>
      </c>
      <c r="P17" s="9" t="s">
        <v>73</v>
      </c>
      <c r="Q17" s="9" t="s">
        <v>74</v>
      </c>
      <c r="R17" s="9" t="s">
        <v>75</v>
      </c>
      <c r="S17" s="9" t="s">
        <v>75</v>
      </c>
      <c r="T17" s="9" t="s">
        <v>76</v>
      </c>
      <c r="U17" s="9"/>
    </row>
    <row r="18" spans="1:25" s="18" customFormat="1" ht="60" customHeight="1" thickBot="1">
      <c r="A18" s="938" t="s">
        <v>77</v>
      </c>
      <c r="B18" s="939"/>
      <c r="C18" s="940"/>
      <c r="D18" s="941" t="s">
        <v>78</v>
      </c>
      <c r="E18" s="939"/>
      <c r="F18" s="940"/>
      <c r="G18" s="942" t="s">
        <v>79</v>
      </c>
      <c r="H18" s="943"/>
      <c r="I18" s="944"/>
      <c r="J18" s="918"/>
      <c r="K18" s="13">
        <v>365</v>
      </c>
      <c r="L18" s="10">
        <v>7</v>
      </c>
      <c r="M18" s="10">
        <f>K18/7</f>
        <v>52.142857142857103</v>
      </c>
      <c r="N18" s="10">
        <f>M18*5</f>
        <v>260.71428571428498</v>
      </c>
      <c r="O18" s="10">
        <v>12</v>
      </c>
      <c r="P18" s="10">
        <f>M18/12</f>
        <v>4.3452380952380896</v>
      </c>
      <c r="Q18" s="10">
        <v>9</v>
      </c>
      <c r="R18" s="10">
        <f>N18-Q18</f>
        <v>251.71428571428501</v>
      </c>
      <c r="S18" s="141">
        <f>R18/O18</f>
        <v>21</v>
      </c>
      <c r="T18" s="11">
        <f>(K18/O18)/2</f>
        <v>15.208299999999999</v>
      </c>
      <c r="U18" s="79"/>
    </row>
    <row r="19" spans="1:25" s="18" customFormat="1" ht="30" customHeight="1" thickBot="1">
      <c r="A19" s="945"/>
      <c r="B19" s="946"/>
      <c r="C19" s="947"/>
      <c r="D19" s="948" t="s">
        <v>80</v>
      </c>
      <c r="E19" s="946"/>
      <c r="F19" s="947"/>
      <c r="G19" s="948">
        <v>1</v>
      </c>
      <c r="H19" s="946"/>
      <c r="I19" s="949"/>
      <c r="J19" s="918"/>
      <c r="K19" s="888" t="s">
        <v>81</v>
      </c>
      <c r="L19" s="889"/>
      <c r="M19" s="889"/>
      <c r="N19" s="889"/>
      <c r="O19" s="889"/>
      <c r="P19" s="889"/>
      <c r="Q19" s="889"/>
      <c r="R19" s="889"/>
      <c r="S19" s="889"/>
      <c r="T19" s="889"/>
      <c r="U19" s="890"/>
    </row>
    <row r="20" spans="1:25" s="18" customFormat="1" ht="18" customHeight="1" thickBot="1">
      <c r="A20" s="449"/>
      <c r="B20" s="450"/>
      <c r="C20" s="450"/>
      <c r="D20" s="450"/>
      <c r="E20" s="450"/>
      <c r="F20" s="450"/>
      <c r="G20" s="450"/>
      <c r="H20" s="450"/>
      <c r="I20" s="451"/>
      <c r="J20" s="918"/>
      <c r="K20" s="891" t="s">
        <v>82</v>
      </c>
      <c r="L20" s="891"/>
      <c r="M20" s="891"/>
      <c r="N20" s="891"/>
      <c r="O20" s="891"/>
      <c r="P20" s="891"/>
      <c r="Q20" s="891"/>
      <c r="R20" s="891"/>
      <c r="S20" s="891"/>
      <c r="T20" s="891"/>
      <c r="U20" s="891"/>
    </row>
    <row r="21" spans="1:25" s="18" customFormat="1" ht="32.25" customHeight="1">
      <c r="A21" s="892" t="s">
        <v>83</v>
      </c>
      <c r="B21" s="893"/>
      <c r="C21" s="893"/>
      <c r="D21" s="893"/>
      <c r="E21" s="893"/>
      <c r="F21" s="893"/>
      <c r="G21" s="893"/>
      <c r="H21" s="893"/>
      <c r="I21" s="894"/>
      <c r="J21" s="918"/>
      <c r="K21" s="658"/>
      <c r="L21" s="659"/>
      <c r="M21" s="659"/>
      <c r="N21" s="659"/>
      <c r="O21" s="659"/>
      <c r="P21" s="659"/>
      <c r="Q21" s="659"/>
      <c r="R21" s="659"/>
      <c r="S21" s="659"/>
      <c r="T21" s="659"/>
      <c r="U21" s="659"/>
    </row>
    <row r="22" spans="1:25" s="18" customFormat="1" ht="33" customHeight="1">
      <c r="A22" s="895" t="s">
        <v>84</v>
      </c>
      <c r="B22" s="896"/>
      <c r="C22" s="896"/>
      <c r="D22" s="896"/>
      <c r="E22" s="896"/>
      <c r="F22" s="896"/>
      <c r="G22" s="896"/>
      <c r="H22" s="896"/>
      <c r="I22" s="897"/>
      <c r="J22" s="918"/>
      <c r="K22" s="898" t="s">
        <v>85</v>
      </c>
      <c r="L22" s="810"/>
      <c r="M22" s="810"/>
      <c r="N22" s="810"/>
      <c r="O22" s="810"/>
      <c r="P22" s="810"/>
      <c r="Q22" s="810"/>
      <c r="R22" s="810"/>
      <c r="S22" s="83"/>
      <c r="T22" s="857" t="s">
        <v>86</v>
      </c>
      <c r="U22" s="857"/>
      <c r="V22" s="857"/>
      <c r="W22" s="857"/>
      <c r="X22" s="857"/>
      <c r="Y22" s="857"/>
    </row>
    <row r="23" spans="1:25" s="18" customFormat="1" ht="53.25" customHeight="1">
      <c r="A23" s="23">
        <v>1</v>
      </c>
      <c r="B23" s="899" t="s">
        <v>87</v>
      </c>
      <c r="C23" s="900"/>
      <c r="D23" s="900"/>
      <c r="E23" s="900"/>
      <c r="F23" s="900"/>
      <c r="G23" s="901" t="s">
        <v>88</v>
      </c>
      <c r="H23" s="902"/>
      <c r="I23" s="903"/>
      <c r="J23" s="918"/>
      <c r="K23" s="898"/>
      <c r="L23" s="810"/>
      <c r="M23" s="810"/>
      <c r="N23" s="810"/>
      <c r="O23" s="810"/>
      <c r="P23" s="810"/>
      <c r="Q23" s="810"/>
      <c r="R23" s="810"/>
      <c r="S23" s="83"/>
      <c r="T23" s="857"/>
      <c r="U23" s="857"/>
      <c r="V23" s="857"/>
      <c r="W23" s="857"/>
      <c r="X23" s="857"/>
      <c r="Y23" s="857"/>
    </row>
    <row r="24" spans="1:25" s="18" customFormat="1" ht="39" customHeight="1">
      <c r="A24" s="23">
        <v>2</v>
      </c>
      <c r="B24" s="899" t="s">
        <v>89</v>
      </c>
      <c r="C24" s="900"/>
      <c r="D24" s="900"/>
      <c r="E24" s="900"/>
      <c r="F24" s="900"/>
      <c r="G24" s="875"/>
      <c r="H24" s="876"/>
      <c r="I24" s="877"/>
      <c r="J24" s="918"/>
      <c r="K24" s="898"/>
      <c r="L24" s="810"/>
      <c r="M24" s="810"/>
      <c r="N24" s="810"/>
      <c r="O24" s="810"/>
      <c r="P24" s="810"/>
      <c r="Q24" s="810"/>
      <c r="R24" s="810"/>
      <c r="S24" s="83"/>
      <c r="T24" s="857"/>
      <c r="U24" s="857"/>
      <c r="V24" s="857"/>
      <c r="W24" s="857"/>
      <c r="X24" s="857"/>
      <c r="Y24" s="857"/>
    </row>
    <row r="25" spans="1:25" s="18" customFormat="1" ht="41.25" customHeight="1">
      <c r="A25" s="23">
        <v>3</v>
      </c>
      <c r="B25" s="878" t="s">
        <v>90</v>
      </c>
      <c r="C25" s="879"/>
      <c r="D25" s="879"/>
      <c r="E25" s="879"/>
      <c r="F25" s="879"/>
      <c r="G25" s="880"/>
      <c r="H25" s="881"/>
      <c r="I25" s="882"/>
      <c r="J25" s="918"/>
      <c r="K25" s="898"/>
      <c r="L25" s="810"/>
      <c r="M25" s="810"/>
      <c r="N25" s="810"/>
      <c r="O25" s="810"/>
      <c r="P25" s="810"/>
      <c r="Q25" s="810"/>
      <c r="R25" s="810"/>
      <c r="S25" s="83"/>
      <c r="T25" s="857"/>
      <c r="U25" s="857"/>
      <c r="V25" s="857"/>
      <c r="W25" s="857"/>
      <c r="X25" s="857"/>
      <c r="Y25" s="857"/>
    </row>
    <row r="26" spans="1:25" s="18" customFormat="1" ht="42" customHeight="1" thickBot="1">
      <c r="A26" s="31">
        <v>4</v>
      </c>
      <c r="B26" s="883" t="s">
        <v>91</v>
      </c>
      <c r="C26" s="884"/>
      <c r="D26" s="884"/>
      <c r="E26" s="884"/>
      <c r="F26" s="884"/>
      <c r="G26" s="885"/>
      <c r="H26" s="886"/>
      <c r="I26" s="887"/>
      <c r="J26" s="918"/>
      <c r="K26" s="860" t="s">
        <v>92</v>
      </c>
      <c r="L26" s="861"/>
      <c r="M26" s="861"/>
      <c r="N26" s="861"/>
      <c r="O26" s="861"/>
      <c r="P26" s="861"/>
      <c r="Q26" s="861"/>
      <c r="R26" s="861"/>
      <c r="S26" s="861"/>
      <c r="T26" s="857"/>
      <c r="U26" s="857"/>
      <c r="V26" s="857"/>
      <c r="W26" s="857"/>
      <c r="X26" s="857"/>
      <c r="Y26" s="857"/>
    </row>
    <row r="27" spans="1:25" s="18" customFormat="1" ht="17.25" customHeight="1" thickBot="1">
      <c r="A27" s="862" t="s">
        <v>93</v>
      </c>
      <c r="B27" s="863"/>
      <c r="C27" s="863"/>
      <c r="D27" s="863"/>
      <c r="E27" s="863"/>
      <c r="F27" s="863"/>
      <c r="G27" s="863"/>
      <c r="H27" s="863"/>
      <c r="I27" s="864"/>
      <c r="J27" s="918"/>
      <c r="K27" s="860"/>
      <c r="L27" s="861"/>
      <c r="M27" s="861"/>
      <c r="N27" s="861"/>
      <c r="O27" s="861"/>
      <c r="P27" s="861"/>
      <c r="Q27" s="861"/>
      <c r="R27" s="861"/>
      <c r="S27" s="861"/>
      <c r="T27" s="857"/>
      <c r="U27" s="857"/>
      <c r="V27" s="857"/>
      <c r="W27" s="857"/>
      <c r="X27" s="857"/>
      <c r="Y27" s="857"/>
    </row>
    <row r="28" spans="1:25" s="18" customFormat="1" ht="28.5" customHeight="1">
      <c r="A28" s="865" t="s">
        <v>94</v>
      </c>
      <c r="B28" s="866"/>
      <c r="C28" s="866"/>
      <c r="D28" s="866"/>
      <c r="E28" s="866"/>
      <c r="F28" s="866"/>
      <c r="G28" s="866"/>
      <c r="H28" s="866"/>
      <c r="I28" s="867"/>
      <c r="J28" s="918"/>
      <c r="K28" s="868"/>
      <c r="L28" s="868"/>
      <c r="M28" s="868"/>
      <c r="N28" s="868"/>
      <c r="O28" s="868"/>
      <c r="P28" s="868"/>
      <c r="Q28" s="868"/>
      <c r="R28" s="868"/>
      <c r="S28" s="868"/>
      <c r="T28" s="857"/>
      <c r="U28" s="857"/>
      <c r="V28" s="857"/>
      <c r="W28" s="857"/>
      <c r="X28" s="857"/>
      <c r="Y28" s="857"/>
    </row>
    <row r="29" spans="1:25" s="18" customFormat="1" ht="9" customHeight="1">
      <c r="A29" s="869"/>
      <c r="B29" s="870"/>
      <c r="C29" s="870"/>
      <c r="D29" s="870"/>
      <c r="E29" s="870"/>
      <c r="F29" s="870"/>
      <c r="G29" s="870"/>
      <c r="H29" s="870"/>
      <c r="I29" s="871"/>
      <c r="J29" s="919"/>
      <c r="K29" s="81"/>
      <c r="L29" s="81"/>
      <c r="M29" s="81"/>
      <c r="N29" s="81"/>
      <c r="O29" s="81"/>
      <c r="P29" s="81"/>
      <c r="Q29" s="81"/>
      <c r="R29" s="81"/>
      <c r="S29" s="81"/>
      <c r="T29" s="85"/>
      <c r="U29" s="85"/>
      <c r="V29" s="85"/>
      <c r="W29" s="85"/>
      <c r="X29" s="85"/>
      <c r="Y29" s="85"/>
    </row>
    <row r="30" spans="1:25" s="18" customFormat="1" ht="42.75" customHeight="1">
      <c r="A30" s="872" t="s">
        <v>95</v>
      </c>
      <c r="B30" s="873"/>
      <c r="C30" s="873"/>
      <c r="D30" s="873"/>
      <c r="E30" s="873"/>
      <c r="F30" s="873"/>
      <c r="G30" s="873"/>
      <c r="H30" s="873"/>
      <c r="I30" s="874"/>
      <c r="J30" s="919"/>
      <c r="K30" s="81"/>
      <c r="L30" s="81"/>
      <c r="M30" s="81"/>
      <c r="N30" s="81"/>
      <c r="O30" s="81"/>
      <c r="P30" s="81"/>
      <c r="Q30" s="81"/>
      <c r="R30" s="81"/>
      <c r="S30" s="81"/>
      <c r="T30" s="85"/>
      <c r="U30" s="85"/>
      <c r="V30" s="85"/>
      <c r="W30" s="85"/>
      <c r="X30" s="85"/>
      <c r="Y30" s="85"/>
    </row>
    <row r="31" spans="1:25" s="18" customFormat="1" ht="8.25" customHeight="1">
      <c r="A31" s="852"/>
      <c r="B31" s="853"/>
      <c r="C31" s="853"/>
      <c r="D31" s="853"/>
      <c r="E31" s="853"/>
      <c r="F31" s="853"/>
      <c r="G31" s="853"/>
      <c r="H31" s="853"/>
      <c r="I31" s="854"/>
      <c r="J31" s="919"/>
      <c r="K31" s="81"/>
      <c r="L31" s="81"/>
      <c r="M31" s="81"/>
      <c r="N31" s="81"/>
      <c r="O31" s="81"/>
      <c r="P31" s="81"/>
      <c r="Q31" s="81"/>
      <c r="R31" s="81"/>
      <c r="S31" s="81"/>
      <c r="T31" s="85"/>
      <c r="U31" s="85"/>
      <c r="V31" s="85"/>
      <c r="W31" s="85"/>
      <c r="X31" s="85"/>
      <c r="Y31" s="85"/>
    </row>
    <row r="32" spans="1:25" s="18" customFormat="1" ht="36" customHeight="1" thickBot="1">
      <c r="A32" s="855" t="s">
        <v>96</v>
      </c>
      <c r="B32" s="856"/>
      <c r="C32" s="856"/>
      <c r="D32" s="856"/>
      <c r="E32" s="856"/>
      <c r="F32" s="856"/>
      <c r="G32" s="856"/>
      <c r="H32" s="856"/>
      <c r="I32" s="125"/>
      <c r="J32" s="920"/>
      <c r="K32" s="84"/>
      <c r="L32" s="84"/>
      <c r="M32" s="84"/>
      <c r="N32" s="84"/>
      <c r="O32" s="84"/>
      <c r="P32" s="84"/>
      <c r="Q32" s="84"/>
      <c r="R32" s="84"/>
      <c r="S32" s="84"/>
      <c r="T32" s="857" t="s">
        <v>97</v>
      </c>
      <c r="U32" s="858"/>
      <c r="V32" s="858"/>
      <c r="W32" s="858"/>
      <c r="X32" s="858"/>
      <c r="Y32" s="858"/>
    </row>
    <row r="33" spans="1:25" s="18" customFormat="1" ht="35.25" customHeight="1">
      <c r="A33" s="859" t="s">
        <v>98</v>
      </c>
      <c r="B33" s="601"/>
      <c r="C33" s="601"/>
      <c r="D33" s="601"/>
      <c r="E33" s="601"/>
      <c r="F33" s="601" t="s">
        <v>99</v>
      </c>
      <c r="G33" s="601"/>
      <c r="H33" s="601"/>
      <c r="I33" s="126"/>
      <c r="J33" s="920"/>
      <c r="K33" s="84"/>
      <c r="L33" s="84"/>
      <c r="M33" s="84"/>
      <c r="N33" s="84"/>
      <c r="O33" s="84"/>
      <c r="P33" s="84"/>
      <c r="Q33" s="84"/>
      <c r="R33" s="84"/>
      <c r="S33" s="84"/>
      <c r="T33" s="858"/>
      <c r="U33" s="858"/>
      <c r="V33" s="858"/>
      <c r="W33" s="858"/>
      <c r="X33" s="858"/>
      <c r="Y33" s="858"/>
    </row>
    <row r="34" spans="1:25" s="18" customFormat="1" ht="42.75" customHeight="1">
      <c r="A34" s="23" t="s">
        <v>54</v>
      </c>
      <c r="B34" s="570" t="s">
        <v>100</v>
      </c>
      <c r="C34" s="571"/>
      <c r="D34" s="571"/>
      <c r="E34" s="589"/>
      <c r="F34" s="835">
        <f>G25</f>
        <v>0</v>
      </c>
      <c r="G34" s="844"/>
      <c r="H34" s="844"/>
      <c r="I34" s="127" t="s">
        <v>101</v>
      </c>
      <c r="J34" s="920"/>
      <c r="K34" s="84"/>
      <c r="L34" s="84"/>
      <c r="M34" s="84"/>
      <c r="N34" s="84"/>
      <c r="O34" s="84"/>
      <c r="P34" s="84"/>
      <c r="Q34" s="84"/>
      <c r="R34" s="84"/>
      <c r="S34" s="84"/>
      <c r="T34" s="858"/>
      <c r="U34" s="858"/>
      <c r="V34" s="858"/>
      <c r="W34" s="858"/>
      <c r="X34" s="858"/>
      <c r="Y34" s="858"/>
    </row>
    <row r="35" spans="1:25" s="18" customFormat="1" ht="40.5" customHeight="1">
      <c r="A35" s="23" t="s">
        <v>56</v>
      </c>
      <c r="B35" s="771" t="s">
        <v>102</v>
      </c>
      <c r="C35" s="772"/>
      <c r="D35" s="772"/>
      <c r="E35" s="773"/>
      <c r="F35" s="835">
        <v>0</v>
      </c>
      <c r="G35" s="844"/>
      <c r="H35" s="844"/>
      <c r="I35" s="128">
        <f>F40/220</f>
        <v>0</v>
      </c>
      <c r="J35" s="921"/>
      <c r="K35" s="845" t="s">
        <v>103</v>
      </c>
      <c r="L35" s="846"/>
      <c r="M35" s="846"/>
      <c r="N35" s="846"/>
      <c r="O35" s="846"/>
      <c r="P35" s="846"/>
      <c r="Q35" s="846"/>
      <c r="R35" s="846"/>
      <c r="S35" s="846"/>
    </row>
    <row r="36" spans="1:25" s="18" customFormat="1" ht="45.75" customHeight="1">
      <c r="A36" s="23" t="s">
        <v>58</v>
      </c>
      <c r="B36" s="570" t="s">
        <v>20</v>
      </c>
      <c r="C36" s="571"/>
      <c r="D36" s="571"/>
      <c r="E36" s="589"/>
      <c r="F36" s="847">
        <f>F34*'SALÁRIO E BENEFÍCIOS'!C4</f>
        <v>0</v>
      </c>
      <c r="G36" s="848"/>
      <c r="H36" s="848"/>
      <c r="I36" s="127" t="s">
        <v>104</v>
      </c>
      <c r="J36" s="921"/>
      <c r="K36" s="845"/>
      <c r="L36" s="846"/>
      <c r="M36" s="846"/>
      <c r="N36" s="846"/>
      <c r="O36" s="846"/>
      <c r="P36" s="846"/>
      <c r="Q36" s="846"/>
      <c r="R36" s="846"/>
      <c r="S36" s="846"/>
      <c r="T36" s="74"/>
    </row>
    <row r="37" spans="1:25" s="18" customFormat="1" ht="44.25" customHeight="1">
      <c r="A37" s="23" t="s">
        <v>60</v>
      </c>
      <c r="B37" s="771"/>
      <c r="C37" s="772"/>
      <c r="D37" s="772"/>
      <c r="E37" s="773"/>
      <c r="F37" s="835">
        <v>0</v>
      </c>
      <c r="G37" s="844"/>
      <c r="H37" s="844"/>
      <c r="I37" s="129">
        <f>I35+(I35*50%)</f>
        <v>0</v>
      </c>
      <c r="J37" s="921"/>
      <c r="K37" s="849" t="s">
        <v>105</v>
      </c>
      <c r="L37" s="850"/>
      <c r="M37" s="850"/>
      <c r="N37" s="850"/>
      <c r="O37" s="850"/>
      <c r="P37" s="850"/>
      <c r="Q37" s="850"/>
      <c r="R37" s="850"/>
      <c r="S37" s="850"/>
      <c r="T37" s="74"/>
    </row>
    <row r="38" spans="1:25" s="18" customFormat="1" ht="39.75" customHeight="1">
      <c r="A38" s="23" t="s">
        <v>63</v>
      </c>
      <c r="B38" s="639"/>
      <c r="C38" s="640"/>
      <c r="D38" s="640"/>
      <c r="E38" s="641"/>
      <c r="F38" s="835">
        <v>0</v>
      </c>
      <c r="G38" s="844"/>
      <c r="H38" s="844"/>
      <c r="I38" s="130"/>
      <c r="J38" s="921"/>
      <c r="K38" s="851"/>
      <c r="L38" s="850"/>
      <c r="M38" s="850"/>
      <c r="N38" s="850"/>
      <c r="O38" s="850"/>
      <c r="P38" s="850"/>
      <c r="Q38" s="850"/>
      <c r="R38" s="850"/>
      <c r="S38" s="850"/>
    </row>
    <row r="39" spans="1:25" s="18" customFormat="1" ht="39" customHeight="1">
      <c r="A39" s="23" t="s">
        <v>106</v>
      </c>
      <c r="B39" s="570"/>
      <c r="C39" s="571"/>
      <c r="D39" s="571"/>
      <c r="E39" s="589"/>
      <c r="F39" s="834">
        <v>0</v>
      </c>
      <c r="G39" s="834"/>
      <c r="H39" s="835"/>
      <c r="I39" s="131"/>
      <c r="J39" s="921"/>
      <c r="L39" s="15"/>
      <c r="M39" s="15"/>
      <c r="N39" s="15"/>
      <c r="O39" s="15"/>
      <c r="P39" s="15"/>
      <c r="Q39" s="15"/>
      <c r="R39" s="15"/>
      <c r="S39" s="15"/>
      <c r="T39" s="15"/>
    </row>
    <row r="40" spans="1:25" s="18" customFormat="1" ht="31.5" customHeight="1" thickBot="1">
      <c r="A40" s="26"/>
      <c r="B40" s="836" t="s">
        <v>107</v>
      </c>
      <c r="C40" s="837"/>
      <c r="D40" s="837"/>
      <c r="E40" s="838"/>
      <c r="F40" s="839">
        <f>SUM(F34:H39)</f>
        <v>0</v>
      </c>
      <c r="G40" s="840"/>
      <c r="H40" s="840"/>
      <c r="I40" s="124"/>
      <c r="J40" s="921"/>
      <c r="K40" s="25">
        <f>F40</f>
        <v>0</v>
      </c>
      <c r="L40" s="58"/>
      <c r="M40" s="58"/>
      <c r="N40" s="58"/>
      <c r="O40" s="58"/>
      <c r="P40" s="58"/>
      <c r="Q40" s="58"/>
      <c r="R40" s="58"/>
      <c r="S40" s="58"/>
      <c r="T40" s="58"/>
    </row>
    <row r="41" spans="1:25" s="18" customFormat="1" ht="13.5" customHeight="1" thickBot="1">
      <c r="A41" s="612" t="s">
        <v>108</v>
      </c>
      <c r="B41" s="613"/>
      <c r="C41" s="613"/>
      <c r="D41" s="613"/>
      <c r="E41" s="613"/>
      <c r="F41" s="613"/>
      <c r="G41" s="613"/>
      <c r="H41" s="613"/>
      <c r="I41" s="614"/>
      <c r="J41" s="918"/>
      <c r="L41" s="58"/>
      <c r="M41" s="58"/>
      <c r="N41" s="58"/>
      <c r="O41" s="58"/>
      <c r="P41" s="58"/>
      <c r="Q41" s="58"/>
      <c r="R41" s="58"/>
      <c r="S41" s="58"/>
      <c r="T41" s="58"/>
    </row>
    <row r="42" spans="1:25" s="18" customFormat="1" ht="18.75" customHeight="1">
      <c r="A42" s="841" t="s">
        <v>109</v>
      </c>
      <c r="B42" s="842"/>
      <c r="C42" s="842"/>
      <c r="D42" s="842"/>
      <c r="E42" s="842"/>
      <c r="F42" s="842"/>
      <c r="G42" s="842"/>
      <c r="H42" s="842"/>
      <c r="I42" s="843"/>
      <c r="J42" s="918"/>
      <c r="L42" s="58"/>
      <c r="M42" s="58"/>
      <c r="N42" s="58"/>
      <c r="O42" s="58"/>
      <c r="P42" s="58"/>
      <c r="Q42" s="58"/>
      <c r="R42" s="58"/>
      <c r="S42" s="58"/>
      <c r="T42" s="58"/>
    </row>
    <row r="43" spans="1:25" s="18" customFormat="1" ht="1.5" customHeight="1" thickBot="1">
      <c r="A43" s="822"/>
      <c r="B43" s="823"/>
      <c r="C43" s="823"/>
      <c r="D43" s="823"/>
      <c r="E43" s="823"/>
      <c r="F43" s="823"/>
      <c r="G43" s="823"/>
      <c r="H43" s="823"/>
      <c r="I43" s="824"/>
      <c r="J43" s="918"/>
      <c r="L43" s="58"/>
      <c r="M43" s="58"/>
      <c r="N43" s="58"/>
      <c r="O43" s="58"/>
      <c r="P43" s="58"/>
      <c r="Q43" s="58"/>
      <c r="R43" s="58"/>
      <c r="S43" s="58"/>
      <c r="T43" s="58"/>
    </row>
    <row r="44" spans="1:25" s="18" customFormat="1" ht="36" customHeight="1" thickBot="1">
      <c r="A44" s="560" t="s">
        <v>110</v>
      </c>
      <c r="B44" s="561"/>
      <c r="C44" s="561"/>
      <c r="D44" s="561"/>
      <c r="E44" s="561"/>
      <c r="F44" s="561"/>
      <c r="G44" s="561"/>
      <c r="H44" s="561"/>
      <c r="I44" s="562"/>
      <c r="J44" s="918"/>
      <c r="L44" s="15"/>
      <c r="M44" s="15"/>
      <c r="N44" s="15"/>
      <c r="O44" s="15"/>
      <c r="P44" s="15"/>
      <c r="Q44" s="15"/>
      <c r="R44" s="15"/>
      <c r="S44" s="15"/>
      <c r="T44" s="15"/>
    </row>
    <row r="45" spans="1:25" s="18" customFormat="1" ht="34.5" customHeight="1">
      <c r="A45" s="825" t="s">
        <v>111</v>
      </c>
      <c r="B45" s="826"/>
      <c r="C45" s="826"/>
      <c r="D45" s="826"/>
      <c r="E45" s="826"/>
      <c r="F45" s="826"/>
      <c r="G45" s="826"/>
      <c r="H45" s="826"/>
      <c r="I45" s="827"/>
      <c r="J45" s="918"/>
      <c r="L45" s="58"/>
      <c r="M45" s="58"/>
      <c r="N45" s="58"/>
      <c r="O45" s="58"/>
      <c r="P45" s="58"/>
      <c r="Q45" s="58"/>
      <c r="R45" s="58"/>
      <c r="S45" s="58"/>
      <c r="T45" s="58"/>
    </row>
    <row r="46" spans="1:25" s="18" customFormat="1" ht="27" customHeight="1">
      <c r="A46" s="23" t="s">
        <v>112</v>
      </c>
      <c r="B46" s="828" t="s">
        <v>113</v>
      </c>
      <c r="C46" s="829"/>
      <c r="D46" s="829"/>
      <c r="E46" s="830"/>
      <c r="F46" s="831" t="s">
        <v>114</v>
      </c>
      <c r="G46" s="832"/>
      <c r="H46" s="833"/>
      <c r="I46" s="94" t="s">
        <v>99</v>
      </c>
      <c r="J46" s="918"/>
      <c r="L46" s="58"/>
      <c r="M46" s="58"/>
      <c r="N46" s="58"/>
      <c r="O46" s="58"/>
      <c r="P46" s="58"/>
      <c r="Q46" s="58"/>
      <c r="R46" s="58"/>
      <c r="S46" s="58"/>
      <c r="T46" s="58"/>
    </row>
    <row r="47" spans="1:25" s="18" customFormat="1" ht="27.75" customHeight="1">
      <c r="A47" s="27" t="s">
        <v>54</v>
      </c>
      <c r="B47" s="570" t="s">
        <v>115</v>
      </c>
      <c r="C47" s="571"/>
      <c r="D47" s="571"/>
      <c r="E47" s="589"/>
      <c r="F47" s="550">
        <v>8.3299999999999999E-2</v>
      </c>
      <c r="G47" s="811"/>
      <c r="H47" s="551"/>
      <c r="I47" s="95">
        <f>F40*F47</f>
        <v>0</v>
      </c>
      <c r="J47" s="918"/>
      <c r="K47" s="28"/>
    </row>
    <row r="48" spans="1:25" s="18" customFormat="1" ht="27.75" customHeight="1">
      <c r="A48" s="27" t="s">
        <v>56</v>
      </c>
      <c r="B48" s="570" t="s">
        <v>116</v>
      </c>
      <c r="C48" s="571"/>
      <c r="D48" s="571"/>
      <c r="E48" s="589"/>
      <c r="F48" s="550">
        <v>0.121</v>
      </c>
      <c r="G48" s="811"/>
      <c r="H48" s="551"/>
      <c r="I48" s="95">
        <f>F40*F48</f>
        <v>0</v>
      </c>
      <c r="J48" s="918"/>
      <c r="K48" s="59">
        <f>1/3*(1/11)+1/11</f>
        <v>0.1212</v>
      </c>
    </row>
    <row r="49" spans="1:26" s="18" customFormat="1" ht="28.5" customHeight="1">
      <c r="A49" s="29"/>
      <c r="B49" s="706" t="s">
        <v>117</v>
      </c>
      <c r="C49" s="707"/>
      <c r="D49" s="707"/>
      <c r="E49" s="812"/>
      <c r="F49" s="813">
        <f>F47+F48</f>
        <v>0.20430000000000001</v>
      </c>
      <c r="G49" s="814"/>
      <c r="H49" s="815"/>
      <c r="I49" s="204">
        <f>I47+I48</f>
        <v>0</v>
      </c>
      <c r="J49" s="918"/>
      <c r="K49" s="158" t="s">
        <v>118</v>
      </c>
      <c r="L49" s="25"/>
      <c r="M49" s="25"/>
      <c r="N49" s="25"/>
    </row>
    <row r="50" spans="1:26" s="18" customFormat="1" ht="33.75" customHeight="1">
      <c r="A50" s="202"/>
      <c r="B50" s="816" t="s">
        <v>119</v>
      </c>
      <c r="C50" s="817"/>
      <c r="D50" s="817"/>
      <c r="E50" s="818"/>
      <c r="F50" s="819">
        <f>F66*F49</f>
        <v>8.1299999999999997E-2</v>
      </c>
      <c r="G50" s="820"/>
      <c r="H50" s="821"/>
      <c r="I50" s="203">
        <f>F40*F50</f>
        <v>0</v>
      </c>
      <c r="J50" s="918"/>
    </row>
    <row r="51" spans="1:26" s="18" customFormat="1" ht="30" customHeight="1" thickBot="1">
      <c r="A51" s="615" t="s">
        <v>1</v>
      </c>
      <c r="B51" s="616"/>
      <c r="C51" s="616"/>
      <c r="D51" s="616"/>
      <c r="E51" s="617"/>
      <c r="F51" s="807">
        <f>F49+F50</f>
        <v>0.28560000000000002</v>
      </c>
      <c r="G51" s="610"/>
      <c r="H51" s="611"/>
      <c r="I51" s="113">
        <f>I49+I50</f>
        <v>0</v>
      </c>
      <c r="J51" s="918"/>
      <c r="K51" s="25"/>
      <c r="L51" s="25"/>
      <c r="M51" s="25"/>
      <c r="N51" s="25"/>
    </row>
    <row r="52" spans="1:26" s="18" customFormat="1" ht="13.5" customHeight="1" thickBot="1">
      <c r="A52" s="612"/>
      <c r="B52" s="613"/>
      <c r="C52" s="613"/>
      <c r="D52" s="613"/>
      <c r="E52" s="613"/>
      <c r="F52" s="613"/>
      <c r="G52" s="613"/>
      <c r="H52" s="613"/>
      <c r="I52" s="621"/>
      <c r="J52" s="918"/>
    </row>
    <row r="53" spans="1:26" s="30" customFormat="1" ht="41.25" customHeight="1">
      <c r="A53" s="579" t="s">
        <v>120</v>
      </c>
      <c r="B53" s="580"/>
      <c r="C53" s="580"/>
      <c r="D53" s="580"/>
      <c r="E53" s="580"/>
      <c r="F53" s="580"/>
      <c r="G53" s="580"/>
      <c r="H53" s="580"/>
      <c r="I53" s="581"/>
      <c r="J53" s="918"/>
      <c r="K53" s="18"/>
      <c r="L53" s="18"/>
      <c r="M53" s="18"/>
      <c r="N53" s="18"/>
    </row>
    <row r="54" spans="1:26" s="30" customFormat="1" ht="39" customHeight="1" thickBot="1">
      <c r="A54" s="579" t="s">
        <v>121</v>
      </c>
      <c r="B54" s="580"/>
      <c r="C54" s="580"/>
      <c r="D54" s="580"/>
      <c r="E54" s="580"/>
      <c r="F54" s="580"/>
      <c r="G54" s="580"/>
      <c r="H54" s="580"/>
      <c r="I54" s="581"/>
      <c r="J54" s="918"/>
      <c r="K54" s="25">
        <f>F40*F50</f>
        <v>0</v>
      </c>
      <c r="L54" s="808" t="s">
        <v>122</v>
      </c>
      <c r="M54" s="808"/>
      <c r="N54" s="808"/>
      <c r="O54" s="808"/>
      <c r="P54" s="808"/>
      <c r="Q54" s="808"/>
      <c r="R54" s="808"/>
      <c r="S54" s="18"/>
      <c r="T54" s="18"/>
      <c r="U54" s="18"/>
      <c r="V54" s="18"/>
      <c r="W54" s="18"/>
      <c r="X54" s="18"/>
      <c r="Y54" s="18"/>
      <c r="Z54" s="18"/>
    </row>
    <row r="55" spans="1:26" s="30" customFormat="1" ht="14.25" customHeight="1" thickBot="1">
      <c r="A55" s="449"/>
      <c r="B55" s="450"/>
      <c r="C55" s="450"/>
      <c r="D55" s="450"/>
      <c r="E55" s="450"/>
      <c r="F55" s="450"/>
      <c r="G55" s="450"/>
      <c r="H55" s="450"/>
      <c r="I55" s="451"/>
      <c r="J55" s="918"/>
      <c r="K55" s="70"/>
      <c r="L55" s="810" t="s">
        <v>123</v>
      </c>
      <c r="M55" s="810"/>
      <c r="N55" s="810"/>
      <c r="O55" s="810"/>
      <c r="P55" s="810"/>
      <c r="Q55" s="810"/>
      <c r="R55" s="810"/>
      <c r="S55" s="810"/>
      <c r="T55" s="797" t="s">
        <v>124</v>
      </c>
      <c r="U55" s="797"/>
      <c r="V55" s="797"/>
      <c r="W55" s="797"/>
      <c r="X55" s="797"/>
      <c r="Y55" s="797"/>
      <c r="Z55" s="797"/>
    </row>
    <row r="56" spans="1:26" s="18" customFormat="1" ht="36.75" customHeight="1">
      <c r="A56" s="798" t="s">
        <v>125</v>
      </c>
      <c r="B56" s="799"/>
      <c r="C56" s="799"/>
      <c r="D56" s="799"/>
      <c r="E56" s="799"/>
      <c r="F56" s="799"/>
      <c r="G56" s="799"/>
      <c r="H56" s="799"/>
      <c r="I56" s="800"/>
      <c r="J56" s="918"/>
      <c r="K56" s="140">
        <f>F66</f>
        <v>0.39800000000000002</v>
      </c>
      <c r="L56" s="810"/>
      <c r="M56" s="810"/>
      <c r="N56" s="810"/>
      <c r="O56" s="810"/>
      <c r="P56" s="810"/>
      <c r="Q56" s="810"/>
      <c r="R56" s="810"/>
      <c r="S56" s="810"/>
      <c r="T56" s="797"/>
      <c r="U56" s="797"/>
      <c r="V56" s="797"/>
      <c r="W56" s="797"/>
      <c r="X56" s="797"/>
      <c r="Y56" s="797"/>
      <c r="Z56" s="797"/>
    </row>
    <row r="57" spans="1:26" s="18" customFormat="1" ht="24" customHeight="1">
      <c r="A57" s="23" t="s">
        <v>126</v>
      </c>
      <c r="B57" s="801" t="s">
        <v>127</v>
      </c>
      <c r="C57" s="802"/>
      <c r="D57" s="802"/>
      <c r="E57" s="803"/>
      <c r="F57" s="801" t="s">
        <v>128</v>
      </c>
      <c r="G57" s="803"/>
      <c r="H57" s="801" t="s">
        <v>99</v>
      </c>
      <c r="I57" s="804"/>
      <c r="J57" s="918"/>
      <c r="K57" s="140">
        <f>F60</f>
        <v>0.06</v>
      </c>
      <c r="L57" s="810"/>
      <c r="M57" s="810"/>
      <c r="N57" s="810"/>
      <c r="O57" s="810"/>
      <c r="P57" s="810"/>
      <c r="Q57" s="810"/>
      <c r="R57" s="810"/>
      <c r="S57" s="810"/>
      <c r="T57" s="797"/>
      <c r="U57" s="797"/>
      <c r="V57" s="797"/>
      <c r="W57" s="797"/>
      <c r="X57" s="797"/>
      <c r="Y57" s="797"/>
      <c r="Z57" s="797"/>
    </row>
    <row r="58" spans="1:26" s="18" customFormat="1" ht="23.25" customHeight="1">
      <c r="A58" s="23" t="s">
        <v>54</v>
      </c>
      <c r="B58" s="570" t="s">
        <v>129</v>
      </c>
      <c r="C58" s="571"/>
      <c r="D58" s="571"/>
      <c r="E58" s="589"/>
      <c r="F58" s="550">
        <v>0.2</v>
      </c>
      <c r="G58" s="551"/>
      <c r="H58" s="805">
        <f>F40*F58</f>
        <v>0</v>
      </c>
      <c r="I58" s="806"/>
      <c r="J58" s="918"/>
      <c r="K58" s="76">
        <f>(F40+I49)*F58</f>
        <v>0</v>
      </c>
      <c r="L58" s="810"/>
      <c r="M58" s="810"/>
      <c r="N58" s="810"/>
      <c r="O58" s="810"/>
      <c r="P58" s="810"/>
      <c r="Q58" s="810"/>
      <c r="R58" s="810"/>
      <c r="S58" s="810"/>
      <c r="T58" s="797"/>
      <c r="U58" s="797"/>
      <c r="V58" s="797"/>
      <c r="W58" s="797"/>
      <c r="X58" s="797"/>
      <c r="Y58" s="797"/>
      <c r="Z58" s="797"/>
    </row>
    <row r="59" spans="1:26" s="18" customFormat="1" ht="20.25" customHeight="1">
      <c r="A59" s="23" t="s">
        <v>56</v>
      </c>
      <c r="B59" s="786" t="s">
        <v>130</v>
      </c>
      <c r="C59" s="787"/>
      <c r="D59" s="787"/>
      <c r="E59" s="788"/>
      <c r="F59" s="531">
        <v>2.5000000000000001E-2</v>
      </c>
      <c r="G59" s="532"/>
      <c r="H59" s="533">
        <f>F40*F59</f>
        <v>0</v>
      </c>
      <c r="I59" s="534"/>
      <c r="J59" s="918"/>
      <c r="K59" s="76">
        <f>(F40+I49)*F59</f>
        <v>0</v>
      </c>
      <c r="L59" s="809" t="s">
        <v>131</v>
      </c>
      <c r="M59" s="809"/>
      <c r="N59" s="809"/>
      <c r="O59" s="809"/>
      <c r="P59" s="809"/>
      <c r="Q59" s="809"/>
      <c r="R59" s="809"/>
      <c r="S59" s="809"/>
      <c r="T59" s="797"/>
      <c r="U59" s="797"/>
      <c r="V59" s="797"/>
      <c r="W59" s="797"/>
      <c r="X59" s="797"/>
      <c r="Y59" s="797"/>
      <c r="Z59" s="797"/>
    </row>
    <row r="60" spans="1:26" s="18" customFormat="1" ht="21.75" customHeight="1">
      <c r="A60" s="23" t="s">
        <v>58</v>
      </c>
      <c r="B60" s="786" t="s">
        <v>337</v>
      </c>
      <c r="C60" s="787"/>
      <c r="D60" s="787"/>
      <c r="E60" s="788"/>
      <c r="F60" s="531">
        <v>0.06</v>
      </c>
      <c r="G60" s="532"/>
      <c r="H60" s="533">
        <f>F40*F60</f>
        <v>0</v>
      </c>
      <c r="I60" s="534"/>
      <c r="J60" s="918"/>
      <c r="K60" s="76">
        <f>(F40+I49)*F60</f>
        <v>0</v>
      </c>
      <c r="L60" s="809"/>
      <c r="M60" s="809"/>
      <c r="N60" s="809"/>
      <c r="O60" s="809"/>
      <c r="P60" s="809"/>
      <c r="Q60" s="809"/>
      <c r="R60" s="809"/>
      <c r="S60" s="809"/>
    </row>
    <row r="61" spans="1:26" s="18" customFormat="1" ht="20.25" customHeight="1">
      <c r="A61" s="23" t="s">
        <v>60</v>
      </c>
      <c r="B61" s="786" t="s">
        <v>132</v>
      </c>
      <c r="C61" s="787"/>
      <c r="D61" s="787"/>
      <c r="E61" s="788"/>
      <c r="F61" s="531">
        <v>1.4999999999999999E-2</v>
      </c>
      <c r="G61" s="532"/>
      <c r="H61" s="533">
        <f>F40*F61</f>
        <v>0</v>
      </c>
      <c r="I61" s="534"/>
      <c r="J61" s="918"/>
      <c r="K61" s="76">
        <f>(F40+I49)*F61</f>
        <v>0</v>
      </c>
      <c r="L61" s="25"/>
      <c r="M61" s="25"/>
      <c r="N61" s="25"/>
    </row>
    <row r="62" spans="1:26" s="18" customFormat="1" ht="20.25" customHeight="1">
      <c r="A62" s="23" t="s">
        <v>63</v>
      </c>
      <c r="B62" s="786" t="s">
        <v>133</v>
      </c>
      <c r="C62" s="787"/>
      <c r="D62" s="787"/>
      <c r="E62" s="788"/>
      <c r="F62" s="531">
        <v>0.01</v>
      </c>
      <c r="G62" s="532"/>
      <c r="H62" s="533">
        <f>F40*F62</f>
        <v>0</v>
      </c>
      <c r="I62" s="534"/>
      <c r="J62" s="918"/>
      <c r="K62" s="76">
        <f>(F40+I49)*F62</f>
        <v>0</v>
      </c>
      <c r="L62" s="796" t="s">
        <v>134</v>
      </c>
      <c r="M62" s="796"/>
      <c r="N62" s="796"/>
      <c r="O62" s="796"/>
      <c r="P62" s="796"/>
      <c r="Q62" s="796"/>
      <c r="R62" s="796"/>
      <c r="S62" s="796"/>
    </row>
    <row r="63" spans="1:26" s="18" customFormat="1" ht="20.25" customHeight="1">
      <c r="A63" s="23" t="s">
        <v>106</v>
      </c>
      <c r="B63" s="786" t="s">
        <v>135</v>
      </c>
      <c r="C63" s="787"/>
      <c r="D63" s="787"/>
      <c r="E63" s="788"/>
      <c r="F63" s="531">
        <v>6.0000000000000001E-3</v>
      </c>
      <c r="G63" s="532"/>
      <c r="H63" s="533">
        <f>F40*F63</f>
        <v>0</v>
      </c>
      <c r="I63" s="534"/>
      <c r="J63" s="918"/>
      <c r="K63" s="76">
        <f>(F40+I49)*F63</f>
        <v>0</v>
      </c>
      <c r="L63" s="796"/>
      <c r="M63" s="796"/>
      <c r="N63" s="796"/>
      <c r="O63" s="796"/>
      <c r="P63" s="796"/>
      <c r="Q63" s="796"/>
      <c r="R63" s="796"/>
      <c r="S63" s="796"/>
    </row>
    <row r="64" spans="1:26" s="18" customFormat="1" ht="20.25" customHeight="1">
      <c r="A64" s="23" t="s">
        <v>136</v>
      </c>
      <c r="B64" s="786" t="s">
        <v>137</v>
      </c>
      <c r="C64" s="787"/>
      <c r="D64" s="787"/>
      <c r="E64" s="788"/>
      <c r="F64" s="531">
        <v>2E-3</v>
      </c>
      <c r="G64" s="532"/>
      <c r="H64" s="533">
        <f>F40*F64</f>
        <v>0</v>
      </c>
      <c r="I64" s="534"/>
      <c r="J64" s="918"/>
      <c r="K64" s="76">
        <f>(F40+I49)*F64</f>
        <v>0</v>
      </c>
      <c r="L64" s="796"/>
      <c r="M64" s="796"/>
      <c r="N64" s="796"/>
      <c r="O64" s="796"/>
      <c r="P64" s="796"/>
      <c r="Q64" s="796"/>
      <c r="R64" s="796"/>
      <c r="S64" s="796"/>
    </row>
    <row r="65" spans="1:30" s="18" customFormat="1" ht="20.25" customHeight="1">
      <c r="A65" s="23" t="s">
        <v>138</v>
      </c>
      <c r="B65" s="786" t="s">
        <v>139</v>
      </c>
      <c r="C65" s="787"/>
      <c r="D65" s="787"/>
      <c r="E65" s="788"/>
      <c r="F65" s="531">
        <v>0.08</v>
      </c>
      <c r="G65" s="532"/>
      <c r="H65" s="533">
        <f>F40*F65</f>
        <v>0</v>
      </c>
      <c r="I65" s="534"/>
      <c r="J65" s="918"/>
      <c r="K65" s="76">
        <f>(F40+I49)*F65</f>
        <v>0</v>
      </c>
      <c r="L65" s="25"/>
      <c r="M65" s="25"/>
      <c r="N65" s="25"/>
    </row>
    <row r="66" spans="1:30" s="18" customFormat="1" ht="21" customHeight="1" thickBot="1">
      <c r="A66" s="31"/>
      <c r="B66" s="789" t="s">
        <v>140</v>
      </c>
      <c r="C66" s="790"/>
      <c r="D66" s="790"/>
      <c r="E66" s="791"/>
      <c r="F66" s="792">
        <f>SUM(F58:G65)</f>
        <v>0.39800000000000002</v>
      </c>
      <c r="G66" s="793"/>
      <c r="H66" s="794">
        <f>SUM(H58:I65)</f>
        <v>0</v>
      </c>
      <c r="I66" s="795"/>
      <c r="J66" s="918"/>
      <c r="K66" s="78">
        <f>SUM(K58:K65)</f>
        <v>0</v>
      </c>
      <c r="L66" s="778" t="s">
        <v>141</v>
      </c>
      <c r="M66" s="778"/>
      <c r="N66" s="778"/>
      <c r="O66" s="778"/>
      <c r="P66" s="778"/>
      <c r="Q66" s="778"/>
      <c r="R66" s="778"/>
      <c r="S66" s="778"/>
    </row>
    <row r="67" spans="1:30" s="18" customFormat="1" ht="11.25" customHeight="1" thickBot="1">
      <c r="A67" s="612"/>
      <c r="B67" s="613"/>
      <c r="C67" s="613"/>
      <c r="D67" s="613"/>
      <c r="E67" s="613"/>
      <c r="F67" s="613"/>
      <c r="G67" s="613"/>
      <c r="H67" s="613"/>
      <c r="I67" s="621"/>
      <c r="J67" s="918"/>
    </row>
    <row r="68" spans="1:30" s="18" customFormat="1" ht="22.5" customHeight="1">
      <c r="A68" s="779" t="s">
        <v>142</v>
      </c>
      <c r="B68" s="780"/>
      <c r="C68" s="780"/>
      <c r="D68" s="780"/>
      <c r="E68" s="780"/>
      <c r="F68" s="780"/>
      <c r="G68" s="780"/>
      <c r="H68" s="780"/>
      <c r="I68" s="781"/>
      <c r="J68" s="918"/>
      <c r="K68" s="77">
        <f>K66-H66</f>
        <v>0</v>
      </c>
      <c r="L68" s="782" t="s">
        <v>143</v>
      </c>
      <c r="M68" s="782"/>
      <c r="N68" s="782"/>
      <c r="O68" s="782"/>
      <c r="P68" s="782"/>
      <c r="Q68" s="782"/>
      <c r="R68" s="782"/>
      <c r="S68" s="782"/>
    </row>
    <row r="69" spans="1:30" s="18" customFormat="1" ht="26.25" customHeight="1">
      <c r="A69" s="779" t="s">
        <v>144</v>
      </c>
      <c r="B69" s="780"/>
      <c r="C69" s="780"/>
      <c r="D69" s="780"/>
      <c r="E69" s="780"/>
      <c r="F69" s="780"/>
      <c r="G69" s="780"/>
      <c r="H69" s="780"/>
      <c r="I69" s="781"/>
      <c r="J69" s="918"/>
      <c r="L69" s="782"/>
      <c r="M69" s="782"/>
      <c r="N69" s="782"/>
      <c r="O69" s="782"/>
      <c r="P69" s="782"/>
      <c r="Q69" s="782"/>
      <c r="R69" s="782"/>
      <c r="S69" s="782"/>
    </row>
    <row r="70" spans="1:30" s="18" customFormat="1" ht="19.5" customHeight="1">
      <c r="A70" s="783" t="s">
        <v>145</v>
      </c>
      <c r="B70" s="784"/>
      <c r="C70" s="784"/>
      <c r="D70" s="784"/>
      <c r="E70" s="784"/>
      <c r="F70" s="784"/>
      <c r="G70" s="784"/>
      <c r="H70" s="784"/>
      <c r="I70" s="785"/>
      <c r="J70" s="918"/>
    </row>
    <row r="71" spans="1:30" s="18" customFormat="1" ht="53.25" customHeight="1" thickBot="1">
      <c r="A71" s="762" t="s">
        <v>146</v>
      </c>
      <c r="B71" s="763"/>
      <c r="C71" s="763"/>
      <c r="D71" s="763"/>
      <c r="E71" s="763"/>
      <c r="F71" s="763"/>
      <c r="G71" s="763"/>
      <c r="H71" s="763"/>
      <c r="I71" s="764"/>
      <c r="J71" s="918"/>
      <c r="Q71" s="765" t="s">
        <v>147</v>
      </c>
      <c r="R71" s="765"/>
      <c r="S71" s="765"/>
      <c r="T71" s="765"/>
      <c r="U71" s="765"/>
      <c r="V71" s="765"/>
      <c r="W71" s="765"/>
      <c r="X71" s="765"/>
      <c r="Y71" s="765"/>
      <c r="Z71" s="765"/>
    </row>
    <row r="72" spans="1:30" s="18" customFormat="1" ht="14.25" customHeight="1" thickBot="1">
      <c r="A72" s="449"/>
      <c r="B72" s="450"/>
      <c r="C72" s="450"/>
      <c r="D72" s="450"/>
      <c r="E72" s="450"/>
      <c r="F72" s="450"/>
      <c r="G72" s="450"/>
      <c r="H72" s="450"/>
      <c r="I72" s="451"/>
      <c r="J72" s="918"/>
      <c r="Q72" s="766" t="s">
        <v>148</v>
      </c>
      <c r="R72" s="766"/>
      <c r="S72" s="766"/>
      <c r="T72" s="766"/>
      <c r="U72" s="766"/>
      <c r="V72" s="766"/>
      <c r="W72" s="766"/>
      <c r="X72" s="766"/>
      <c r="Y72" s="766"/>
      <c r="Z72" s="766"/>
    </row>
    <row r="73" spans="1:30" s="18" customFormat="1" ht="25.5" customHeight="1">
      <c r="A73" s="767" t="s">
        <v>149</v>
      </c>
      <c r="B73" s="768"/>
      <c r="C73" s="768"/>
      <c r="D73" s="768"/>
      <c r="E73" s="768"/>
      <c r="F73" s="768"/>
      <c r="G73" s="768"/>
      <c r="H73" s="769"/>
      <c r="I73" s="308"/>
      <c r="J73" s="918"/>
      <c r="Q73" s="766"/>
      <c r="R73" s="766"/>
      <c r="S73" s="766"/>
      <c r="T73" s="766"/>
      <c r="U73" s="766"/>
      <c r="V73" s="766"/>
      <c r="W73" s="766"/>
      <c r="X73" s="766"/>
      <c r="Y73" s="766"/>
      <c r="Z73" s="766"/>
    </row>
    <row r="74" spans="1:30" s="18" customFormat="1" ht="27" customHeight="1">
      <c r="A74" s="23" t="s">
        <v>150</v>
      </c>
      <c r="B74" s="651" t="s">
        <v>151</v>
      </c>
      <c r="C74" s="652"/>
      <c r="D74" s="652"/>
      <c r="E74" s="653"/>
      <c r="F74" s="651" t="s">
        <v>99</v>
      </c>
      <c r="G74" s="652"/>
      <c r="H74" s="653"/>
      <c r="I74" s="97" t="s">
        <v>152</v>
      </c>
      <c r="J74" s="918"/>
      <c r="K74" s="770"/>
      <c r="L74" s="590"/>
      <c r="M74" s="590"/>
      <c r="N74" s="590"/>
      <c r="O74" s="590"/>
      <c r="P74" s="590"/>
      <c r="Q74" s="766"/>
      <c r="R74" s="766"/>
      <c r="S74" s="766"/>
      <c r="T74" s="766"/>
      <c r="U74" s="766"/>
      <c r="V74" s="766"/>
      <c r="W74" s="766"/>
      <c r="X74" s="766"/>
      <c r="Y74" s="766"/>
      <c r="Z74" s="766"/>
    </row>
    <row r="75" spans="1:30" s="18" customFormat="1" ht="30.75" customHeight="1">
      <c r="A75" s="23" t="s">
        <v>54</v>
      </c>
      <c r="B75" s="771" t="s">
        <v>153</v>
      </c>
      <c r="C75" s="772"/>
      <c r="D75" s="772"/>
      <c r="E75" s="773"/>
      <c r="F75" s="774">
        <f>'SALÁRIO E BENEFÍCIOS'!O3*I15*2</f>
        <v>242</v>
      </c>
      <c r="G75" s="775"/>
      <c r="H75" s="776"/>
      <c r="I75" s="121"/>
      <c r="J75" s="921"/>
      <c r="K75" s="60"/>
      <c r="Q75" s="766"/>
      <c r="R75" s="766"/>
      <c r="S75" s="766"/>
      <c r="T75" s="766"/>
      <c r="U75" s="766"/>
      <c r="V75" s="766"/>
      <c r="W75" s="766"/>
      <c r="X75" s="766"/>
      <c r="Y75" s="766"/>
      <c r="Z75" s="766"/>
    </row>
    <row r="76" spans="1:30" ht="35.25" customHeight="1">
      <c r="A76" s="1" t="s">
        <v>154</v>
      </c>
      <c r="B76" s="435" t="s">
        <v>155</v>
      </c>
      <c r="C76" s="436"/>
      <c r="D76" s="436"/>
      <c r="E76" s="437"/>
      <c r="F76" s="758">
        <f>G25*6%</f>
        <v>0</v>
      </c>
      <c r="G76" s="759"/>
      <c r="H76" s="760"/>
      <c r="I76" s="122"/>
      <c r="J76" s="921"/>
      <c r="K76" s="777"/>
      <c r="L76" s="777"/>
      <c r="M76" s="777"/>
      <c r="N76" s="777"/>
      <c r="O76" s="777"/>
      <c r="P76" s="88"/>
      <c r="Q76" s="766"/>
      <c r="R76" s="766"/>
      <c r="S76" s="766"/>
      <c r="T76" s="766"/>
      <c r="U76" s="766"/>
      <c r="V76" s="766"/>
      <c r="W76" s="766"/>
      <c r="X76" s="766"/>
      <c r="Y76" s="766"/>
      <c r="Z76" s="766"/>
    </row>
    <row r="77" spans="1:30" ht="36" customHeight="1">
      <c r="A77" s="1" t="s">
        <v>156</v>
      </c>
      <c r="B77" s="742" t="s">
        <v>157</v>
      </c>
      <c r="C77" s="743"/>
      <c r="D77" s="743"/>
      <c r="E77" s="744"/>
      <c r="F77" s="745">
        <f>F75-F76</f>
        <v>242</v>
      </c>
      <c r="G77" s="746"/>
      <c r="H77" s="747"/>
      <c r="I77" s="122"/>
      <c r="J77" s="921"/>
      <c r="K77" s="69"/>
      <c r="L77" s="75"/>
      <c r="M77" s="17"/>
      <c r="N77" s="17"/>
      <c r="O77" s="87">
        <f>30*22</f>
        <v>660</v>
      </c>
      <c r="P77" s="87"/>
      <c r="Q77" s="87"/>
      <c r="R77" s="87"/>
      <c r="S77" s="86"/>
      <c r="T77" s="86"/>
      <c r="U77" s="754" t="s">
        <v>158</v>
      </c>
      <c r="V77" s="754"/>
      <c r="W77" s="754"/>
      <c r="X77" s="754"/>
      <c r="Y77" s="754"/>
      <c r="Z77" s="754"/>
      <c r="AA77" s="754"/>
      <c r="AB77" s="754"/>
      <c r="AC77" s="754"/>
      <c r="AD77" s="754"/>
    </row>
    <row r="78" spans="1:30" s="18" customFormat="1" ht="29.25" customHeight="1">
      <c r="A78" s="23" t="s">
        <v>56</v>
      </c>
      <c r="B78" s="570" t="s">
        <v>159</v>
      </c>
      <c r="C78" s="571"/>
      <c r="D78" s="571"/>
      <c r="E78" s="589"/>
      <c r="F78" s="755">
        <f>'SALÁRIO E BENEFÍCIOS'!C6</f>
        <v>0</v>
      </c>
      <c r="G78" s="756"/>
      <c r="H78" s="757"/>
      <c r="I78" s="122"/>
      <c r="J78" s="921"/>
      <c r="K78" s="33"/>
      <c r="L78" s="25"/>
      <c r="O78" s="87"/>
      <c r="P78" s="87"/>
      <c r="Q78" s="87"/>
      <c r="R78" s="87"/>
      <c r="S78" s="86"/>
      <c r="T78" s="86"/>
      <c r="U78" s="754"/>
      <c r="V78" s="754"/>
      <c r="W78" s="754"/>
      <c r="X78" s="754"/>
      <c r="Y78" s="754"/>
      <c r="Z78" s="754"/>
      <c r="AA78" s="754"/>
      <c r="AB78" s="754"/>
      <c r="AC78" s="754"/>
      <c r="AD78" s="754"/>
    </row>
    <row r="79" spans="1:30" s="18" customFormat="1" ht="30.75" customHeight="1">
      <c r="A79" s="23" t="s">
        <v>160</v>
      </c>
      <c r="B79" s="570" t="s">
        <v>340</v>
      </c>
      <c r="C79" s="571"/>
      <c r="D79" s="571"/>
      <c r="E79" s="589"/>
      <c r="F79" s="758">
        <v>0</v>
      </c>
      <c r="G79" s="759"/>
      <c r="H79" s="760"/>
      <c r="I79" s="122"/>
      <c r="J79" s="921"/>
      <c r="K79" s="33"/>
      <c r="O79" s="87"/>
      <c r="P79" s="87"/>
      <c r="Q79" s="87"/>
      <c r="R79" s="87"/>
      <c r="S79" s="86"/>
      <c r="T79" s="86"/>
      <c r="U79" s="754"/>
      <c r="V79" s="754"/>
      <c r="W79" s="754"/>
      <c r="X79" s="754"/>
      <c r="Y79" s="754"/>
      <c r="Z79" s="754"/>
      <c r="AA79" s="754"/>
      <c r="AB79" s="754"/>
      <c r="AC79" s="754"/>
      <c r="AD79" s="754"/>
    </row>
    <row r="80" spans="1:30" s="18" customFormat="1" ht="27" customHeight="1">
      <c r="A80" s="23" t="s">
        <v>161</v>
      </c>
      <c r="B80" s="742" t="s">
        <v>162</v>
      </c>
      <c r="C80" s="743"/>
      <c r="D80" s="743"/>
      <c r="E80" s="744"/>
      <c r="F80" s="745">
        <f>F78-F79</f>
        <v>0</v>
      </c>
      <c r="G80" s="746"/>
      <c r="H80" s="747"/>
      <c r="I80" s="122"/>
      <c r="J80" s="921"/>
      <c r="K80" s="33"/>
      <c r="O80" s="87"/>
      <c r="P80" s="87"/>
      <c r="Q80" s="87"/>
      <c r="R80" s="87"/>
      <c r="S80" s="86"/>
      <c r="T80" s="86"/>
      <c r="U80" s="754"/>
      <c r="V80" s="754"/>
      <c r="W80" s="754"/>
      <c r="X80" s="754"/>
      <c r="Y80" s="754"/>
      <c r="Z80" s="754"/>
      <c r="AA80" s="754"/>
      <c r="AB80" s="754"/>
      <c r="AC80" s="754"/>
      <c r="AD80" s="754"/>
    </row>
    <row r="81" spans="1:38" s="18" customFormat="1" ht="32.25" customHeight="1">
      <c r="A81" s="23" t="s">
        <v>58</v>
      </c>
      <c r="B81" s="570" t="s">
        <v>467</v>
      </c>
      <c r="C81" s="571"/>
      <c r="D81" s="571"/>
      <c r="E81" s="589"/>
      <c r="F81" s="748">
        <f>'SALÁRIO E BENEFÍCIOS'!C9</f>
        <v>0</v>
      </c>
      <c r="G81" s="749"/>
      <c r="H81" s="750"/>
      <c r="I81" s="122"/>
      <c r="J81" s="921"/>
      <c r="K81" s="32"/>
      <c r="S81" s="86"/>
      <c r="T81" s="86"/>
      <c r="U81" s="754"/>
      <c r="V81" s="754"/>
      <c r="W81" s="754"/>
      <c r="X81" s="754"/>
      <c r="Y81" s="754"/>
      <c r="Z81" s="754"/>
      <c r="AA81" s="754"/>
      <c r="AB81" s="754"/>
      <c r="AC81" s="754"/>
      <c r="AD81" s="754"/>
    </row>
    <row r="82" spans="1:38" s="18" customFormat="1" ht="33.75" customHeight="1">
      <c r="A82" s="23" t="s">
        <v>60</v>
      </c>
      <c r="B82" s="751"/>
      <c r="C82" s="752"/>
      <c r="D82" s="752"/>
      <c r="E82" s="753"/>
      <c r="F82" s="748"/>
      <c r="G82" s="749"/>
      <c r="H82" s="750"/>
      <c r="I82" s="122"/>
      <c r="J82" s="921"/>
      <c r="K82" s="32"/>
      <c r="Q82" s="80"/>
      <c r="R82" s="80"/>
      <c r="S82" s="80"/>
      <c r="T82" s="80"/>
      <c r="U82" s="761" t="s">
        <v>163</v>
      </c>
      <c r="V82" s="761"/>
      <c r="W82" s="761"/>
      <c r="X82" s="761"/>
      <c r="Y82" s="761"/>
      <c r="Z82" s="761"/>
      <c r="AA82" s="761"/>
      <c r="AB82" s="761"/>
      <c r="AC82" s="761"/>
      <c r="AD82" s="761"/>
    </row>
    <row r="83" spans="1:38" s="18" customFormat="1" ht="30" customHeight="1">
      <c r="A83" s="23" t="s">
        <v>63</v>
      </c>
      <c r="B83" s="751"/>
      <c r="C83" s="752"/>
      <c r="D83" s="752"/>
      <c r="E83" s="753"/>
      <c r="F83" s="748">
        <f>G25*'SALÁRIO E BENEFÍCIOS'!C13/12</f>
        <v>0</v>
      </c>
      <c r="G83" s="749"/>
      <c r="H83" s="750"/>
      <c r="I83" s="122"/>
      <c r="J83" s="921"/>
      <c r="K83" s="25"/>
      <c r="P83" s="80"/>
      <c r="Q83" s="80"/>
      <c r="R83" s="80"/>
      <c r="S83" s="80"/>
      <c r="T83" s="80"/>
      <c r="U83" s="761"/>
      <c r="V83" s="761"/>
      <c r="W83" s="761"/>
      <c r="X83" s="761"/>
      <c r="Y83" s="761"/>
      <c r="Z83" s="761"/>
      <c r="AA83" s="761"/>
      <c r="AB83" s="761"/>
      <c r="AC83" s="761"/>
      <c r="AD83" s="761"/>
    </row>
    <row r="84" spans="1:38" ht="41.25" customHeight="1">
      <c r="A84" s="23" t="s">
        <v>106</v>
      </c>
      <c r="B84" s="570"/>
      <c r="C84" s="571"/>
      <c r="D84" s="571"/>
      <c r="E84" s="589"/>
      <c r="F84" s="755">
        <v>0</v>
      </c>
      <c r="G84" s="756"/>
      <c r="H84" s="757"/>
      <c r="I84" s="123"/>
      <c r="J84" s="921"/>
      <c r="K84" s="17"/>
      <c r="L84" s="17"/>
      <c r="M84" s="17"/>
      <c r="N84" s="17"/>
      <c r="O84" s="17"/>
      <c r="P84" s="17"/>
      <c r="Q84" s="17"/>
      <c r="R84" s="17"/>
      <c r="S84" s="17"/>
      <c r="T84" s="80"/>
      <c r="U84" s="761"/>
      <c r="V84" s="761"/>
      <c r="W84" s="761"/>
      <c r="X84" s="761"/>
      <c r="Y84" s="761"/>
      <c r="Z84" s="761"/>
      <c r="AA84" s="761"/>
      <c r="AB84" s="761"/>
      <c r="AC84" s="761"/>
      <c r="AD84" s="761"/>
      <c r="AE84" s="18"/>
      <c r="AF84" s="18"/>
      <c r="AG84" s="18"/>
      <c r="AH84" s="18"/>
      <c r="AI84" s="18"/>
      <c r="AJ84" s="18"/>
      <c r="AK84" s="18"/>
      <c r="AL84" s="18"/>
    </row>
    <row r="85" spans="1:38" s="18" customFormat="1" ht="24.75" customHeight="1">
      <c r="A85" s="23" t="s">
        <v>136</v>
      </c>
      <c r="B85" s="570"/>
      <c r="C85" s="571"/>
      <c r="D85" s="571"/>
      <c r="E85" s="589"/>
      <c r="F85" s="738"/>
      <c r="G85" s="739"/>
      <c r="H85" s="740"/>
      <c r="I85" s="123"/>
      <c r="J85" s="921"/>
      <c r="K85" s="741"/>
      <c r="L85" s="741"/>
      <c r="M85" s="741"/>
      <c r="N85" s="741"/>
      <c r="O85" s="741"/>
      <c r="P85" s="34"/>
    </row>
    <row r="86" spans="1:38" s="18" customFormat="1" ht="24.75" customHeight="1" thickBot="1">
      <c r="A86" s="615" t="s">
        <v>164</v>
      </c>
      <c r="B86" s="616"/>
      <c r="C86" s="616"/>
      <c r="D86" s="616"/>
      <c r="E86" s="617"/>
      <c r="F86" s="729">
        <f>F77+F80+F81+F82+F83</f>
        <v>242</v>
      </c>
      <c r="G86" s="730"/>
      <c r="H86" s="731"/>
      <c r="I86" s="124"/>
      <c r="J86" s="921"/>
      <c r="K86" s="25">
        <f>F86-F83</f>
        <v>242</v>
      </c>
    </row>
    <row r="87" spans="1:38" s="18" customFormat="1" ht="15.75" customHeight="1" thickBot="1">
      <c r="A87" s="612"/>
      <c r="B87" s="613"/>
      <c r="C87" s="613"/>
      <c r="D87" s="613"/>
      <c r="E87" s="613"/>
      <c r="F87" s="613"/>
      <c r="G87" s="613"/>
      <c r="H87" s="613"/>
      <c r="I87" s="614"/>
      <c r="J87" s="918"/>
      <c r="K87" s="68"/>
      <c r="L87" s="68"/>
      <c r="M87" s="68"/>
      <c r="N87" s="68"/>
      <c r="O87" s="68"/>
      <c r="P87" s="68"/>
      <c r="Q87" s="68"/>
      <c r="R87" s="68"/>
    </row>
    <row r="88" spans="1:38" s="18" customFormat="1" ht="30" customHeight="1">
      <c r="A88" s="732" t="s">
        <v>165</v>
      </c>
      <c r="B88" s="733"/>
      <c r="C88" s="733"/>
      <c r="D88" s="733"/>
      <c r="E88" s="733"/>
      <c r="F88" s="733"/>
      <c r="G88" s="733"/>
      <c r="H88" s="733"/>
      <c r="I88" s="734"/>
      <c r="J88" s="918"/>
      <c r="K88" s="68"/>
      <c r="L88" s="68"/>
      <c r="M88" s="68"/>
      <c r="N88" s="68"/>
      <c r="O88" s="68"/>
      <c r="P88" s="68"/>
      <c r="Q88" s="68"/>
      <c r="R88" s="68"/>
    </row>
    <row r="89" spans="1:38" s="18" customFormat="1" ht="87" customHeight="1">
      <c r="A89" s="722"/>
      <c r="B89" s="723"/>
      <c r="C89" s="723"/>
      <c r="D89" s="723"/>
      <c r="E89" s="723"/>
      <c r="F89" s="723"/>
      <c r="G89" s="723"/>
      <c r="H89" s="723"/>
      <c r="I89" s="724"/>
      <c r="J89" s="918"/>
      <c r="K89" s="68"/>
      <c r="L89" s="68"/>
      <c r="M89" s="68"/>
      <c r="N89" s="68"/>
      <c r="O89" s="68"/>
      <c r="P89" s="68"/>
      <c r="Q89" s="68"/>
      <c r="R89" s="68"/>
    </row>
    <row r="90" spans="1:38" s="18" customFormat="1" ht="11.25" customHeight="1">
      <c r="A90" s="735"/>
      <c r="B90" s="736"/>
      <c r="C90" s="736"/>
      <c r="D90" s="736"/>
      <c r="E90" s="736"/>
      <c r="F90" s="736"/>
      <c r="G90" s="736"/>
      <c r="H90" s="736"/>
      <c r="I90" s="737"/>
      <c r="J90" s="918"/>
      <c r="K90" s="68"/>
      <c r="L90" s="68"/>
      <c r="M90" s="68"/>
      <c r="N90" s="68"/>
      <c r="O90" s="68"/>
      <c r="P90" s="68"/>
      <c r="Q90" s="68"/>
      <c r="R90" s="68"/>
    </row>
    <row r="91" spans="1:38" s="18" customFormat="1" ht="101.25" customHeight="1">
      <c r="A91" s="722"/>
      <c r="B91" s="723"/>
      <c r="C91" s="723"/>
      <c r="D91" s="723"/>
      <c r="E91" s="723"/>
      <c r="F91" s="723"/>
      <c r="G91" s="723"/>
      <c r="H91" s="723"/>
      <c r="I91" s="724"/>
      <c r="J91" s="918"/>
      <c r="K91" s="68"/>
      <c r="L91" s="68"/>
      <c r="M91" s="68"/>
      <c r="N91" s="68"/>
      <c r="O91" s="68"/>
      <c r="P91" s="68"/>
      <c r="Q91" s="68"/>
      <c r="R91" s="68"/>
    </row>
    <row r="92" spans="1:38" s="18" customFormat="1" ht="15" customHeight="1">
      <c r="A92" s="725"/>
      <c r="B92" s="726"/>
      <c r="C92" s="726"/>
      <c r="D92" s="726"/>
      <c r="E92" s="726"/>
      <c r="F92" s="726"/>
      <c r="G92" s="726"/>
      <c r="H92" s="726"/>
      <c r="I92" s="727"/>
      <c r="J92" s="918"/>
    </row>
    <row r="93" spans="1:38" s="18" customFormat="1" ht="35.25" customHeight="1">
      <c r="A93" s="452" t="s">
        <v>166</v>
      </c>
      <c r="B93" s="453"/>
      <c r="C93" s="453"/>
      <c r="D93" s="453"/>
      <c r="E93" s="453"/>
      <c r="F93" s="453"/>
      <c r="G93" s="453"/>
      <c r="H93" s="453"/>
      <c r="I93" s="454"/>
      <c r="J93" s="918"/>
      <c r="K93" s="35"/>
      <c r="L93" s="728"/>
      <c r="M93" s="728"/>
      <c r="N93" s="728"/>
      <c r="O93" s="728"/>
      <c r="P93" s="728"/>
      <c r="Q93" s="728"/>
    </row>
    <row r="94" spans="1:38" s="18" customFormat="1" ht="30.75" customHeight="1">
      <c r="A94" s="23">
        <v>2</v>
      </c>
      <c r="B94" s="586" t="s">
        <v>167</v>
      </c>
      <c r="C94" s="587" t="s">
        <v>168</v>
      </c>
      <c r="D94" s="587" t="s">
        <v>168</v>
      </c>
      <c r="E94" s="587" t="s">
        <v>168</v>
      </c>
      <c r="F94" s="587" t="s">
        <v>168</v>
      </c>
      <c r="G94" s="587" t="s">
        <v>168</v>
      </c>
      <c r="H94" s="588" t="s">
        <v>168</v>
      </c>
      <c r="I94" s="98" t="s">
        <v>99</v>
      </c>
      <c r="J94" s="918"/>
      <c r="L94" s="728"/>
      <c r="M94" s="728"/>
      <c r="N94" s="728"/>
      <c r="O94" s="728"/>
      <c r="P94" s="728"/>
      <c r="Q94" s="728"/>
    </row>
    <row r="95" spans="1:38" s="18" customFormat="1" ht="27.75" customHeight="1">
      <c r="A95" s="36" t="s">
        <v>112</v>
      </c>
      <c r="B95" s="715" t="str">
        <f>B46</f>
        <v>13º Salário, Férias e Adicional de Férias</v>
      </c>
      <c r="C95" s="716"/>
      <c r="D95" s="716"/>
      <c r="E95" s="716"/>
      <c r="F95" s="716"/>
      <c r="G95" s="716"/>
      <c r="H95" s="717"/>
      <c r="I95" s="99">
        <f>I51</f>
        <v>0</v>
      </c>
      <c r="J95" s="918"/>
    </row>
    <row r="96" spans="1:38" s="18" customFormat="1" ht="30.75" customHeight="1">
      <c r="A96" s="36" t="s">
        <v>126</v>
      </c>
      <c r="B96" s="712" t="str">
        <f>B57</f>
        <v>GPS, FGTS e outras contribuições</v>
      </c>
      <c r="C96" s="713"/>
      <c r="D96" s="713"/>
      <c r="E96" s="713"/>
      <c r="F96" s="713"/>
      <c r="G96" s="713"/>
      <c r="H96" s="714"/>
      <c r="I96" s="99">
        <f>H66</f>
        <v>0</v>
      </c>
      <c r="J96" s="918"/>
    </row>
    <row r="97" spans="1:19" s="18" customFormat="1" ht="30.75" customHeight="1">
      <c r="A97" s="36" t="s">
        <v>150</v>
      </c>
      <c r="B97" s="715" t="str">
        <f>B74</f>
        <v>Benefícios Mensais e Diários</v>
      </c>
      <c r="C97" s="716" t="s">
        <v>169</v>
      </c>
      <c r="D97" s="716" t="s">
        <v>169</v>
      </c>
      <c r="E97" s="716" t="s">
        <v>169</v>
      </c>
      <c r="F97" s="716" t="s">
        <v>169</v>
      </c>
      <c r="G97" s="716" t="s">
        <v>169</v>
      </c>
      <c r="H97" s="717" t="s">
        <v>169</v>
      </c>
      <c r="I97" s="99">
        <f>F86</f>
        <v>242</v>
      </c>
      <c r="J97" s="918"/>
      <c r="L97" s="718" t="s">
        <v>170</v>
      </c>
      <c r="M97" s="718"/>
      <c r="N97" s="718" t="s">
        <v>171</v>
      </c>
      <c r="O97" s="718"/>
    </row>
    <row r="98" spans="1:19" s="18" customFormat="1" ht="21" customHeight="1">
      <c r="A98" s="719" t="s">
        <v>1</v>
      </c>
      <c r="B98" s="720"/>
      <c r="C98" s="720"/>
      <c r="D98" s="720"/>
      <c r="E98" s="720"/>
      <c r="F98" s="720"/>
      <c r="G98" s="720"/>
      <c r="H98" s="721"/>
      <c r="I98" s="114">
        <f>SUM(I95:I97)</f>
        <v>242</v>
      </c>
      <c r="J98" s="918"/>
      <c r="L98" s="718"/>
      <c r="M98" s="718"/>
      <c r="N98" s="718"/>
      <c r="O98" s="718"/>
    </row>
    <row r="99" spans="1:19" s="18" customFormat="1" ht="12" customHeight="1">
      <c r="A99" s="506"/>
      <c r="B99" s="507"/>
      <c r="C99" s="507"/>
      <c r="D99" s="507"/>
      <c r="E99" s="507"/>
      <c r="F99" s="507"/>
      <c r="G99" s="507"/>
      <c r="H99" s="507"/>
      <c r="I99" s="508"/>
      <c r="J99" s="918"/>
      <c r="L99" s="718"/>
      <c r="M99" s="718"/>
      <c r="N99" s="718"/>
      <c r="O99" s="718"/>
    </row>
    <row r="100" spans="1:19" s="18" customFormat="1" ht="32.25" customHeight="1">
      <c r="A100" s="683" t="s">
        <v>172</v>
      </c>
      <c r="B100" s="684"/>
      <c r="C100" s="684"/>
      <c r="D100" s="684"/>
      <c r="E100" s="684"/>
      <c r="F100" s="684"/>
      <c r="G100" s="684"/>
      <c r="H100" s="684"/>
      <c r="I100" s="685"/>
      <c r="J100" s="918"/>
      <c r="L100" s="703" t="s">
        <v>173</v>
      </c>
      <c r="M100" s="704"/>
      <c r="N100" s="704" t="s">
        <v>174</v>
      </c>
      <c r="O100" s="705"/>
    </row>
    <row r="101" spans="1:19" s="38" customFormat="1" ht="33.75" customHeight="1" thickBot="1">
      <c r="A101" s="23">
        <v>3</v>
      </c>
      <c r="B101" s="706" t="s">
        <v>175</v>
      </c>
      <c r="C101" s="707"/>
      <c r="D101" s="707"/>
      <c r="E101" s="707"/>
      <c r="F101" s="707"/>
      <c r="G101" s="707"/>
      <c r="H101" s="37" t="s">
        <v>128</v>
      </c>
      <c r="I101" s="98" t="s">
        <v>99</v>
      </c>
      <c r="J101" s="918"/>
      <c r="L101" s="708">
        <v>4.5799999999999999E-3</v>
      </c>
      <c r="M101" s="709"/>
      <c r="N101" s="710">
        <v>1.2999999999999999E-3</v>
      </c>
      <c r="O101" s="711"/>
    </row>
    <row r="102" spans="1:19" s="18" customFormat="1" ht="38.25" customHeight="1" thickBot="1">
      <c r="A102" s="39" t="s">
        <v>54</v>
      </c>
      <c r="B102" s="570" t="s">
        <v>176</v>
      </c>
      <c r="C102" s="571"/>
      <c r="D102" s="571"/>
      <c r="E102" s="571"/>
      <c r="F102" s="571"/>
      <c r="G102" s="571"/>
      <c r="H102" s="40">
        <f>(1/12)*5%</f>
        <v>4.1999999999999997E-3</v>
      </c>
      <c r="I102" s="99">
        <f>F40*H102</f>
        <v>0</v>
      </c>
      <c r="J102" s="918"/>
      <c r="K102" s="693" t="s">
        <v>177</v>
      </c>
      <c r="L102" s="694"/>
      <c r="M102" s="695"/>
    </row>
    <row r="103" spans="1:19" s="18" customFormat="1" ht="40.5" customHeight="1">
      <c r="A103" s="39" t="s">
        <v>56</v>
      </c>
      <c r="B103" s="570" t="s">
        <v>178</v>
      </c>
      <c r="C103" s="571"/>
      <c r="D103" s="571"/>
      <c r="E103" s="571"/>
      <c r="F103" s="571"/>
      <c r="G103" s="571"/>
      <c r="H103" s="40">
        <f>F65*H102</f>
        <v>2.9999999999999997E-4</v>
      </c>
      <c r="I103" s="99">
        <f>F40*H103</f>
        <v>0</v>
      </c>
      <c r="J103" s="918"/>
      <c r="K103" s="696"/>
      <c r="L103" s="694"/>
      <c r="M103" s="695"/>
      <c r="N103" s="145" t="s">
        <v>179</v>
      </c>
      <c r="O103" s="155" t="s">
        <v>180</v>
      </c>
      <c r="P103" s="148">
        <f>(1/30)*3/12</f>
        <v>8.3000000000000001E-3</v>
      </c>
      <c r="Q103" s="149"/>
    </row>
    <row r="104" spans="1:19" s="18" customFormat="1" ht="56.25" customHeight="1">
      <c r="A104" s="39" t="s">
        <v>58</v>
      </c>
      <c r="B104" s="700" t="s">
        <v>181</v>
      </c>
      <c r="C104" s="700"/>
      <c r="D104" s="700"/>
      <c r="E104" s="700"/>
      <c r="F104" s="700"/>
      <c r="G104" s="700"/>
      <c r="H104" s="41">
        <f>40%*8%*90%*(1+8.33%+9.09%+3.01%)</f>
        <v>3.4700000000000002E-2</v>
      </c>
      <c r="I104" s="99">
        <f>F40*H104</f>
        <v>0</v>
      </c>
      <c r="J104" s="918"/>
      <c r="K104" s="696"/>
      <c r="L104" s="694"/>
      <c r="M104" s="695"/>
      <c r="N104" s="209">
        <f>F40/30</f>
        <v>0</v>
      </c>
      <c r="O104" s="150">
        <f>N104*3</f>
        <v>0</v>
      </c>
      <c r="P104" s="151">
        <f>3/30/12</f>
        <v>8.3000000000000001E-3</v>
      </c>
      <c r="Q104" s="152">
        <v>1.9400000000000001E-3</v>
      </c>
    </row>
    <row r="105" spans="1:19" s="18" customFormat="1" ht="48" customHeight="1" thickBot="1">
      <c r="A105" s="39" t="s">
        <v>60</v>
      </c>
      <c r="B105" s="639" t="s">
        <v>182</v>
      </c>
      <c r="C105" s="640"/>
      <c r="D105" s="640"/>
      <c r="E105" s="640"/>
      <c r="F105" s="640"/>
      <c r="G105" s="640"/>
      <c r="H105" s="40">
        <f>7/30/12</f>
        <v>1.9400000000000001E-2</v>
      </c>
      <c r="I105" s="99">
        <f>F40*H105</f>
        <v>0</v>
      </c>
      <c r="J105" s="918"/>
      <c r="K105" s="697"/>
      <c r="L105" s="698"/>
      <c r="M105" s="699"/>
      <c r="N105" s="701" t="s">
        <v>183</v>
      </c>
      <c r="O105" s="702"/>
      <c r="P105" s="153">
        <f>(F40*P104)*12</f>
        <v>0</v>
      </c>
      <c r="Q105" s="154">
        <f>(E40*Q104)*12</f>
        <v>0</v>
      </c>
    </row>
    <row r="106" spans="1:19" s="18" customFormat="1" ht="45.75" customHeight="1">
      <c r="A106" s="39" t="s">
        <v>63</v>
      </c>
      <c r="B106" s="570" t="s">
        <v>184</v>
      </c>
      <c r="C106" s="571"/>
      <c r="D106" s="571"/>
      <c r="E106" s="571"/>
      <c r="F106" s="571"/>
      <c r="G106" s="571"/>
      <c r="H106" s="40">
        <f>F66*H105</f>
        <v>7.7000000000000002E-3</v>
      </c>
      <c r="I106" s="99">
        <f>F40*H106</f>
        <v>0</v>
      </c>
      <c r="J106" s="918"/>
      <c r="K106" s="688" t="s">
        <v>185</v>
      </c>
      <c r="L106" s="689"/>
    </row>
    <row r="107" spans="1:19" s="18" customFormat="1" ht="43.5" customHeight="1">
      <c r="A107" s="39" t="s">
        <v>106</v>
      </c>
      <c r="B107" s="639" t="s">
        <v>186</v>
      </c>
      <c r="C107" s="640"/>
      <c r="D107" s="640"/>
      <c r="E107" s="640"/>
      <c r="F107" s="640"/>
      <c r="G107" s="640"/>
      <c r="H107" s="213">
        <f>(40%*8%*1.94%+0.47%)</f>
        <v>5.3E-3</v>
      </c>
      <c r="I107" s="99">
        <f>F40*H107</f>
        <v>0</v>
      </c>
      <c r="J107" s="918"/>
      <c r="K107" s="690"/>
      <c r="L107" s="690"/>
      <c r="M107" s="690"/>
      <c r="N107" s="690"/>
      <c r="O107" s="690"/>
      <c r="P107" s="690"/>
    </row>
    <row r="108" spans="1:19" s="18" customFormat="1" ht="33.75" customHeight="1">
      <c r="A108" s="691" t="s">
        <v>1</v>
      </c>
      <c r="B108" s="692"/>
      <c r="C108" s="692"/>
      <c r="D108" s="692"/>
      <c r="E108" s="692"/>
      <c r="F108" s="692"/>
      <c r="G108" s="692"/>
      <c r="H108" s="116">
        <f>SUM(H102:H107)</f>
        <v>7.1599999999999997E-2</v>
      </c>
      <c r="I108" s="115">
        <f>SUM(I102:I107)</f>
        <v>0</v>
      </c>
      <c r="J108" s="918"/>
      <c r="K108" s="690"/>
      <c r="L108" s="690"/>
      <c r="M108" s="690"/>
      <c r="N108" s="690"/>
      <c r="O108" s="690"/>
      <c r="P108" s="690"/>
      <c r="Q108" s="690"/>
      <c r="R108" s="690"/>
      <c r="S108" s="690"/>
    </row>
    <row r="109" spans="1:19" s="18" customFormat="1" ht="10.5" customHeight="1">
      <c r="A109" s="675"/>
      <c r="B109" s="676"/>
      <c r="C109" s="676"/>
      <c r="D109" s="676"/>
      <c r="E109" s="676"/>
      <c r="F109" s="676"/>
      <c r="G109" s="676"/>
      <c r="H109" s="676"/>
      <c r="I109" s="677"/>
      <c r="J109" s="918"/>
    </row>
    <row r="110" spans="1:19" s="18" customFormat="1" ht="82.5" customHeight="1">
      <c r="A110" s="678" t="s">
        <v>187</v>
      </c>
      <c r="B110" s="679"/>
      <c r="C110" s="679"/>
      <c r="D110" s="679"/>
      <c r="E110" s="679"/>
      <c r="F110" s="679"/>
      <c r="G110" s="679"/>
      <c r="H110" s="679"/>
      <c r="I110" s="680"/>
      <c r="J110" s="918"/>
    </row>
    <row r="111" spans="1:19" s="18" customFormat="1" ht="79.5" customHeight="1">
      <c r="A111" s="678" t="s">
        <v>188</v>
      </c>
      <c r="B111" s="679"/>
      <c r="C111" s="679"/>
      <c r="D111" s="679"/>
      <c r="E111" s="679"/>
      <c r="F111" s="679"/>
      <c r="G111" s="679"/>
      <c r="H111" s="679"/>
      <c r="I111" s="680"/>
      <c r="J111" s="918"/>
      <c r="K111" s="663" t="s">
        <v>189</v>
      </c>
      <c r="L111" s="563"/>
      <c r="M111" s="563"/>
      <c r="N111" s="563"/>
      <c r="O111" s="563"/>
    </row>
    <row r="112" spans="1:19" s="18" customFormat="1" ht="10.5" customHeight="1" thickBot="1">
      <c r="A112" s="42"/>
      <c r="B112" s="43"/>
      <c r="C112" s="43"/>
      <c r="D112" s="43"/>
      <c r="E112" s="43"/>
      <c r="F112" s="43"/>
      <c r="G112" s="43"/>
      <c r="H112" s="43"/>
      <c r="I112" s="100"/>
      <c r="J112" s="918"/>
      <c r="K112" s="681"/>
      <c r="L112" s="682"/>
      <c r="M112" s="682"/>
      <c r="N112" s="682"/>
      <c r="O112" s="682"/>
    </row>
    <row r="113" spans="1:20" s="18" customFormat="1" ht="29.25" customHeight="1">
      <c r="A113" s="683" t="s">
        <v>190</v>
      </c>
      <c r="B113" s="684"/>
      <c r="C113" s="684"/>
      <c r="D113" s="684"/>
      <c r="E113" s="684"/>
      <c r="F113" s="684"/>
      <c r="G113" s="684"/>
      <c r="H113" s="684"/>
      <c r="I113" s="685"/>
      <c r="J113" s="918"/>
      <c r="K113" s="686" t="s">
        <v>191</v>
      </c>
      <c r="L113" s="687"/>
      <c r="M113" s="687"/>
      <c r="N113" s="139"/>
      <c r="O113" s="136">
        <f>F40</f>
        <v>0</v>
      </c>
    </row>
    <row r="114" spans="1:20" s="18" customFormat="1" ht="24" customHeight="1" thickBot="1">
      <c r="A114" s="664"/>
      <c r="B114" s="665"/>
      <c r="C114" s="665"/>
      <c r="D114" s="665"/>
      <c r="E114" s="665"/>
      <c r="F114" s="665"/>
      <c r="G114" s="665"/>
      <c r="H114" s="665"/>
      <c r="I114" s="666"/>
      <c r="J114" s="918"/>
      <c r="K114" s="663" t="s">
        <v>192</v>
      </c>
      <c r="L114" s="563"/>
      <c r="M114" s="563"/>
      <c r="N114" s="135">
        <f>1/12</f>
        <v>8.3299999999999999E-2</v>
      </c>
      <c r="O114" s="137">
        <f>O113*N114</f>
        <v>0</v>
      </c>
    </row>
    <row r="115" spans="1:20" s="18" customFormat="1" ht="37.5" customHeight="1" thickBot="1">
      <c r="A115" s="667" t="s">
        <v>193</v>
      </c>
      <c r="B115" s="668"/>
      <c r="C115" s="668"/>
      <c r="D115" s="668"/>
      <c r="E115" s="668"/>
      <c r="F115" s="668"/>
      <c r="G115" s="668"/>
      <c r="H115" s="669"/>
      <c r="I115" s="205">
        <f>O121</f>
        <v>0</v>
      </c>
      <c r="J115" s="918"/>
      <c r="K115" s="654" t="s">
        <v>194</v>
      </c>
      <c r="L115" s="655"/>
      <c r="M115" s="655"/>
      <c r="N115" s="143"/>
      <c r="O115" s="137">
        <f>N116*O114</f>
        <v>0</v>
      </c>
    </row>
    <row r="116" spans="1:20" s="18" customFormat="1" ht="30.75" customHeight="1" thickBot="1">
      <c r="A116" s="670" t="s">
        <v>195</v>
      </c>
      <c r="B116" s="671"/>
      <c r="C116" s="671"/>
      <c r="D116" s="671"/>
      <c r="E116" s="671"/>
      <c r="F116" s="671"/>
      <c r="G116" s="671"/>
      <c r="H116" s="672"/>
      <c r="I116" s="206">
        <f>SUM(F40,I51,H66,I104,I107,I105,I106)</f>
        <v>0</v>
      </c>
      <c r="J116" s="918"/>
      <c r="K116" s="673" t="s">
        <v>196</v>
      </c>
      <c r="L116" s="674"/>
      <c r="M116" s="674"/>
      <c r="N116" s="135">
        <v>0.36799999999999999</v>
      </c>
      <c r="O116" s="137">
        <f>O113*N116</f>
        <v>0</v>
      </c>
    </row>
    <row r="117" spans="1:20" s="18" customFormat="1" ht="9.75" customHeight="1" thickBot="1">
      <c r="A117" s="449"/>
      <c r="B117" s="450"/>
      <c r="C117" s="450"/>
      <c r="D117" s="450"/>
      <c r="E117" s="450"/>
      <c r="F117" s="450"/>
      <c r="G117" s="450"/>
      <c r="H117" s="450"/>
      <c r="I117" s="451"/>
      <c r="J117" s="918"/>
      <c r="K117" s="658"/>
      <c r="L117" s="659"/>
      <c r="M117" s="659"/>
      <c r="O117" s="105"/>
    </row>
    <row r="118" spans="1:20" s="18" customFormat="1" ht="27" customHeight="1">
      <c r="A118" s="44">
        <v>4</v>
      </c>
      <c r="B118" s="660" t="s">
        <v>197</v>
      </c>
      <c r="C118" s="661"/>
      <c r="D118" s="661"/>
      <c r="E118" s="661"/>
      <c r="F118" s="661"/>
      <c r="G118" s="661"/>
      <c r="H118" s="661"/>
      <c r="I118" s="662"/>
      <c r="J118" s="918"/>
      <c r="K118" s="663" t="s">
        <v>198</v>
      </c>
      <c r="L118" s="563"/>
      <c r="M118" s="563"/>
      <c r="N118" s="135">
        <v>0.04</v>
      </c>
      <c r="O118" s="137">
        <f>O113*N118</f>
        <v>0</v>
      </c>
    </row>
    <row r="119" spans="1:20" s="18" customFormat="1" ht="28.5" customHeight="1">
      <c r="A119" s="597" t="s">
        <v>199</v>
      </c>
      <c r="B119" s="598"/>
      <c r="C119" s="598"/>
      <c r="D119" s="598"/>
      <c r="E119" s="598"/>
      <c r="F119" s="598"/>
      <c r="G119" s="598"/>
      <c r="H119" s="598"/>
      <c r="I119" s="599"/>
      <c r="J119" s="918"/>
      <c r="K119" s="663" t="s">
        <v>200</v>
      </c>
      <c r="L119" s="563"/>
      <c r="M119" s="563"/>
      <c r="N119" s="135">
        <f>H105</f>
        <v>1.9400000000000001E-2</v>
      </c>
      <c r="O119" s="137">
        <f>O113*N119</f>
        <v>0</v>
      </c>
    </row>
    <row r="120" spans="1:20" s="18" customFormat="1" ht="43.5" customHeight="1">
      <c r="A120" s="23" t="s">
        <v>201</v>
      </c>
      <c r="B120" s="651" t="s">
        <v>202</v>
      </c>
      <c r="C120" s="652"/>
      <c r="D120" s="652"/>
      <c r="E120" s="653"/>
      <c r="F120" s="651" t="s">
        <v>128</v>
      </c>
      <c r="G120" s="652"/>
      <c r="H120" s="653"/>
      <c r="I120" s="98" t="s">
        <v>99</v>
      </c>
      <c r="J120" s="918"/>
      <c r="K120" s="654" t="s">
        <v>203</v>
      </c>
      <c r="L120" s="655"/>
      <c r="M120" s="655"/>
      <c r="N120" s="144"/>
      <c r="O120" s="137">
        <f>O119*N116</f>
        <v>0</v>
      </c>
    </row>
    <row r="121" spans="1:20" s="18" customFormat="1" ht="42" customHeight="1" thickBot="1">
      <c r="A121" s="45" t="s">
        <v>54</v>
      </c>
      <c r="B121" s="480" t="s">
        <v>204</v>
      </c>
      <c r="C121" s="481"/>
      <c r="D121" s="481"/>
      <c r="E121" s="482"/>
      <c r="F121" s="642">
        <v>0</v>
      </c>
      <c r="G121" s="643"/>
      <c r="H121" s="644"/>
      <c r="I121" s="101">
        <f>I115*F121</f>
        <v>0</v>
      </c>
      <c r="J121" s="918"/>
      <c r="K121" s="656" t="s">
        <v>205</v>
      </c>
      <c r="L121" s="657"/>
      <c r="M121" s="657"/>
      <c r="N121" s="142"/>
      <c r="O121" s="138">
        <f>SUM(O113:O120)</f>
        <v>0</v>
      </c>
    </row>
    <row r="122" spans="1:20" s="18" customFormat="1" ht="42" customHeight="1">
      <c r="A122" s="45" t="s">
        <v>56</v>
      </c>
      <c r="B122" s="480" t="s">
        <v>206</v>
      </c>
      <c r="C122" s="481"/>
      <c r="D122" s="481"/>
      <c r="E122" s="482"/>
      <c r="F122" s="648">
        <f>1/30/12</f>
        <v>2.8E-3</v>
      </c>
      <c r="G122" s="649"/>
      <c r="H122" s="650"/>
      <c r="I122" s="101">
        <f>I116*F122</f>
        <v>0</v>
      </c>
      <c r="J122" s="918"/>
    </row>
    <row r="123" spans="1:20" s="18" customFormat="1" ht="41.25" customHeight="1">
      <c r="A123" s="45" t="s">
        <v>58</v>
      </c>
      <c r="B123" s="480" t="s">
        <v>207</v>
      </c>
      <c r="C123" s="481"/>
      <c r="D123" s="481"/>
      <c r="E123" s="482"/>
      <c r="F123" s="642">
        <f>(20/30)/12*1.5%</f>
        <v>8.0000000000000004E-4</v>
      </c>
      <c r="G123" s="643"/>
      <c r="H123" s="644"/>
      <c r="I123" s="101">
        <f>I116*F123</f>
        <v>0</v>
      </c>
      <c r="J123" s="918"/>
      <c r="L123" s="70"/>
    </row>
    <row r="124" spans="1:20" s="18" customFormat="1" ht="51.75" customHeight="1">
      <c r="A124" s="45" t="s">
        <v>60</v>
      </c>
      <c r="B124" s="480" t="s">
        <v>208</v>
      </c>
      <c r="C124" s="481"/>
      <c r="D124" s="481"/>
      <c r="E124" s="482"/>
      <c r="F124" s="642">
        <f>((15/30)/12)*0.0078</f>
        <v>2.9999999999999997E-4</v>
      </c>
      <c r="G124" s="643"/>
      <c r="H124" s="644"/>
      <c r="I124" s="101">
        <f>I116*F124</f>
        <v>0</v>
      </c>
      <c r="J124" s="918"/>
      <c r="L124" s="70"/>
    </row>
    <row r="125" spans="1:20" s="18" customFormat="1" ht="44.25" customHeight="1">
      <c r="A125" s="45" t="s">
        <v>63</v>
      </c>
      <c r="B125" s="639" t="s">
        <v>209</v>
      </c>
      <c r="C125" s="640"/>
      <c r="D125" s="640"/>
      <c r="E125" s="641"/>
      <c r="F125" s="642">
        <f>0.0144*0.1354*0.4791*6/12</f>
        <v>5.0000000000000001E-4</v>
      </c>
      <c r="G125" s="643"/>
      <c r="H125" s="644"/>
      <c r="I125" s="101">
        <f>I116*F125</f>
        <v>0</v>
      </c>
      <c r="J125" s="918"/>
    </row>
    <row r="126" spans="1:20" s="18" customFormat="1" ht="44.25" customHeight="1">
      <c r="A126" s="45" t="s">
        <v>106</v>
      </c>
      <c r="B126" s="480" t="s">
        <v>210</v>
      </c>
      <c r="C126" s="481"/>
      <c r="D126" s="481"/>
      <c r="E126" s="482"/>
      <c r="F126" s="642">
        <f>5/30/12</f>
        <v>1.3899999999999999E-2</v>
      </c>
      <c r="G126" s="643"/>
      <c r="H126" s="644"/>
      <c r="I126" s="101">
        <f>I116*F126</f>
        <v>0</v>
      </c>
      <c r="J126" s="918"/>
      <c r="S126" s="25"/>
      <c r="T126" s="25"/>
    </row>
    <row r="127" spans="1:20" s="18" customFormat="1" ht="24.75" customHeight="1">
      <c r="A127" s="45"/>
      <c r="B127" s="480"/>
      <c r="C127" s="481"/>
      <c r="D127" s="481"/>
      <c r="E127" s="482"/>
      <c r="F127" s="645"/>
      <c r="G127" s="646"/>
      <c r="H127" s="647"/>
      <c r="I127" s="101"/>
      <c r="J127" s="918"/>
    </row>
    <row r="128" spans="1:20" s="18" customFormat="1" ht="36.75" customHeight="1" thickBot="1">
      <c r="A128" s="615" t="s">
        <v>1</v>
      </c>
      <c r="B128" s="616"/>
      <c r="C128" s="616"/>
      <c r="D128" s="616"/>
      <c r="E128" s="617"/>
      <c r="F128" s="618">
        <f>SUM(F121:H127)</f>
        <v>1.83E-2</v>
      </c>
      <c r="G128" s="619"/>
      <c r="H128" s="620"/>
      <c r="I128" s="117">
        <f>SUM(I121:I127)</f>
        <v>0</v>
      </c>
      <c r="J128" s="918"/>
      <c r="P128" s="25"/>
    </row>
    <row r="129" spans="1:48" s="18" customFormat="1" ht="11.25" customHeight="1" thickBot="1">
      <c r="A129" s="612"/>
      <c r="B129" s="613"/>
      <c r="C129" s="613"/>
      <c r="D129" s="613"/>
      <c r="E129" s="613"/>
      <c r="F129" s="613"/>
      <c r="G129" s="613"/>
      <c r="H129" s="613"/>
      <c r="I129" s="621"/>
      <c r="J129" s="918"/>
    </row>
    <row r="130" spans="1:48" s="18" customFormat="1" ht="23.25" customHeight="1" thickBot="1">
      <c r="B130" s="159"/>
      <c r="C130" s="159"/>
      <c r="D130" s="159"/>
      <c r="E130" s="159"/>
      <c r="F130" s="159"/>
      <c r="G130" s="159"/>
      <c r="H130" s="210"/>
      <c r="I130" s="160"/>
      <c r="J130" s="918"/>
      <c r="K130" s="622" t="s">
        <v>211</v>
      </c>
      <c r="L130" s="622"/>
      <c r="M130" s="622"/>
      <c r="N130" s="622"/>
      <c r="O130" s="622"/>
      <c r="P130" s="622"/>
      <c r="Q130" s="622"/>
      <c r="R130" s="622"/>
      <c r="S130" s="622"/>
      <c r="T130" s="623"/>
    </row>
    <row r="131" spans="1:48" s="18" customFormat="1" ht="43.5" customHeight="1" thickBot="1">
      <c r="A131" s="624" t="s">
        <v>212</v>
      </c>
      <c r="B131" s="625"/>
      <c r="C131" s="625"/>
      <c r="D131" s="625"/>
      <c r="E131" s="625"/>
      <c r="F131" s="625"/>
      <c r="G131" s="625"/>
      <c r="H131" s="625"/>
      <c r="I131" s="626"/>
      <c r="J131" s="918"/>
      <c r="K131" s="71" t="s">
        <v>213</v>
      </c>
      <c r="L131" s="61" t="s">
        <v>214</v>
      </c>
      <c r="M131" s="61" t="s">
        <v>215</v>
      </c>
      <c r="N131" s="61" t="s">
        <v>216</v>
      </c>
      <c r="O131" s="64" t="s">
        <v>217</v>
      </c>
      <c r="P131" s="61" t="s">
        <v>218</v>
      </c>
      <c r="Q131" s="64" t="s">
        <v>219</v>
      </c>
      <c r="R131" s="61" t="s">
        <v>220</v>
      </c>
      <c r="S131" s="61" t="s">
        <v>221</v>
      </c>
      <c r="T131" s="65" t="s">
        <v>222</v>
      </c>
    </row>
    <row r="132" spans="1:48" s="18" customFormat="1" ht="16.5" customHeight="1">
      <c r="A132" s="627"/>
      <c r="B132" s="628"/>
      <c r="C132" s="628"/>
      <c r="D132" s="628"/>
      <c r="E132" s="628"/>
      <c r="F132" s="628"/>
      <c r="G132" s="628"/>
      <c r="H132" s="628"/>
      <c r="I132" s="629"/>
      <c r="J132" s="918"/>
      <c r="K132" s="630">
        <v>44317</v>
      </c>
      <c r="L132" s="66" t="s">
        <v>223</v>
      </c>
      <c r="M132" s="632" t="s">
        <v>224</v>
      </c>
      <c r="N132" s="634" t="s">
        <v>225</v>
      </c>
      <c r="O132" s="62" t="s">
        <v>226</v>
      </c>
      <c r="P132" s="636" t="s">
        <v>227</v>
      </c>
      <c r="Q132" s="62" t="s">
        <v>228</v>
      </c>
      <c r="R132" s="62">
        <v>40</v>
      </c>
      <c r="S132" s="591">
        <f>F40/220</f>
        <v>0</v>
      </c>
      <c r="T132" s="594">
        <f>S132*1.5</f>
        <v>0</v>
      </c>
    </row>
    <row r="133" spans="1:48" s="18" customFormat="1" ht="27" customHeight="1">
      <c r="A133" s="597" t="s">
        <v>229</v>
      </c>
      <c r="B133" s="598"/>
      <c r="C133" s="598"/>
      <c r="D133" s="598"/>
      <c r="E133" s="598"/>
      <c r="F133" s="598"/>
      <c r="G133" s="598"/>
      <c r="H133" s="598"/>
      <c r="I133" s="599"/>
      <c r="J133" s="918"/>
      <c r="K133" s="631"/>
      <c r="L133" s="67" t="s">
        <v>230</v>
      </c>
      <c r="M133" s="633"/>
      <c r="N133" s="635"/>
      <c r="O133" s="63" t="s">
        <v>226</v>
      </c>
      <c r="P133" s="637"/>
      <c r="Q133" s="62" t="s">
        <v>231</v>
      </c>
      <c r="R133" s="63">
        <v>20</v>
      </c>
      <c r="S133" s="592"/>
      <c r="T133" s="595"/>
    </row>
    <row r="134" spans="1:48" s="46" customFormat="1" ht="31.5" customHeight="1">
      <c r="A134" s="44" t="s">
        <v>232</v>
      </c>
      <c r="B134" s="600" t="s">
        <v>233</v>
      </c>
      <c r="C134" s="601"/>
      <c r="D134" s="601"/>
      <c r="E134" s="602"/>
      <c r="F134" s="600" t="s">
        <v>99</v>
      </c>
      <c r="G134" s="601"/>
      <c r="H134" s="602"/>
      <c r="I134" s="120"/>
      <c r="J134" s="921"/>
      <c r="K134" s="631"/>
      <c r="L134" s="67" t="s">
        <v>234</v>
      </c>
      <c r="M134" s="633"/>
      <c r="N134" s="635"/>
      <c r="O134" s="63" t="s">
        <v>226</v>
      </c>
      <c r="P134" s="637"/>
      <c r="Q134" s="62" t="s">
        <v>231</v>
      </c>
      <c r="R134" s="63">
        <v>20</v>
      </c>
      <c r="S134" s="592"/>
      <c r="T134" s="595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</row>
    <row r="135" spans="1:48" s="18" customFormat="1" ht="45" customHeight="1">
      <c r="A135" s="39" t="s">
        <v>54</v>
      </c>
      <c r="B135" s="570" t="s">
        <v>235</v>
      </c>
      <c r="C135" s="571"/>
      <c r="D135" s="571"/>
      <c r="E135" s="589"/>
      <c r="F135" s="603">
        <v>0</v>
      </c>
      <c r="G135" s="604"/>
      <c r="H135" s="605"/>
      <c r="I135" s="102"/>
      <c r="J135" s="918"/>
      <c r="K135" s="631"/>
      <c r="L135" s="67" t="s">
        <v>236</v>
      </c>
      <c r="M135" s="633"/>
      <c r="N135" s="635"/>
      <c r="O135" s="63" t="s">
        <v>226</v>
      </c>
      <c r="P135" s="637"/>
      <c r="Q135" s="62" t="s">
        <v>237</v>
      </c>
      <c r="R135" s="63">
        <v>45</v>
      </c>
      <c r="S135" s="592"/>
      <c r="T135" s="595"/>
    </row>
    <row r="136" spans="1:48" s="18" customFormat="1" ht="26.25" customHeight="1" thickBot="1">
      <c r="A136" s="606" t="s">
        <v>1</v>
      </c>
      <c r="B136" s="607"/>
      <c r="C136" s="607"/>
      <c r="D136" s="607"/>
      <c r="E136" s="608"/>
      <c r="F136" s="609">
        <f>F135</f>
        <v>0</v>
      </c>
      <c r="G136" s="610"/>
      <c r="H136" s="611"/>
      <c r="I136" s="132"/>
      <c r="J136" s="921"/>
      <c r="K136" s="631"/>
      <c r="L136" s="67" t="s">
        <v>238</v>
      </c>
      <c r="M136" s="633"/>
      <c r="N136" s="635"/>
      <c r="O136" s="63" t="s">
        <v>226</v>
      </c>
      <c r="P136" s="637"/>
      <c r="Q136" s="62" t="s">
        <v>239</v>
      </c>
      <c r="R136" s="63">
        <v>30</v>
      </c>
      <c r="S136" s="592"/>
      <c r="T136" s="595"/>
    </row>
    <row r="137" spans="1:48" s="18" customFormat="1" ht="14.25" customHeight="1" thickBot="1">
      <c r="A137" s="612"/>
      <c r="B137" s="613"/>
      <c r="C137" s="613"/>
      <c r="D137" s="613"/>
      <c r="E137" s="613"/>
      <c r="F137" s="613"/>
      <c r="G137" s="613"/>
      <c r="H137" s="613"/>
      <c r="I137" s="614"/>
      <c r="J137" s="918"/>
      <c r="K137" s="631"/>
      <c r="L137" s="67" t="s">
        <v>240</v>
      </c>
      <c r="M137" s="633"/>
      <c r="N137" s="635"/>
      <c r="O137" s="63" t="s">
        <v>226</v>
      </c>
      <c r="P137" s="638"/>
      <c r="Q137" s="62" t="s">
        <v>241</v>
      </c>
      <c r="R137" s="63">
        <v>25</v>
      </c>
      <c r="S137" s="593"/>
      <c r="T137" s="596"/>
    </row>
    <row r="138" spans="1:48" s="18" customFormat="1" ht="62.25" customHeight="1">
      <c r="A138" s="579" t="s">
        <v>242</v>
      </c>
      <c r="B138" s="580"/>
      <c r="C138" s="580"/>
      <c r="D138" s="580"/>
      <c r="E138" s="580"/>
      <c r="F138" s="580"/>
      <c r="G138" s="580"/>
      <c r="H138" s="580"/>
      <c r="I138" s="581"/>
      <c r="J138" s="918"/>
      <c r="K138" s="47"/>
      <c r="L138" s="582" t="s">
        <v>243</v>
      </c>
      <c r="M138" s="582"/>
      <c r="N138" s="582"/>
      <c r="O138" s="582"/>
      <c r="P138" s="582"/>
      <c r="Q138" s="582"/>
      <c r="R138" s="582"/>
      <c r="S138" s="582"/>
      <c r="T138" s="582"/>
    </row>
    <row r="139" spans="1:48" s="18" customFormat="1" ht="39" customHeight="1">
      <c r="A139" s="583" t="s">
        <v>244</v>
      </c>
      <c r="B139" s="584"/>
      <c r="C139" s="584"/>
      <c r="D139" s="584"/>
      <c r="E139" s="584"/>
      <c r="F139" s="584"/>
      <c r="G139" s="584"/>
      <c r="H139" s="584"/>
      <c r="I139" s="585"/>
      <c r="J139" s="918"/>
      <c r="K139" s="47"/>
      <c r="L139" s="582"/>
      <c r="M139" s="582"/>
      <c r="N139" s="582"/>
      <c r="O139" s="582"/>
      <c r="P139" s="582"/>
      <c r="Q139" s="582"/>
      <c r="R139" s="582"/>
      <c r="S139" s="582"/>
      <c r="T139" s="582"/>
    </row>
    <row r="140" spans="1:48" s="18" customFormat="1" ht="30.75" customHeight="1">
      <c r="A140" s="39" t="s">
        <v>245</v>
      </c>
      <c r="B140" s="586" t="s">
        <v>197</v>
      </c>
      <c r="C140" s="587"/>
      <c r="D140" s="587"/>
      <c r="E140" s="587"/>
      <c r="F140" s="587"/>
      <c r="G140" s="587"/>
      <c r="H140" s="588"/>
      <c r="I140" s="98" t="s">
        <v>99</v>
      </c>
      <c r="J140" s="918"/>
      <c r="K140" s="47"/>
      <c r="L140" s="582"/>
      <c r="M140" s="582"/>
      <c r="N140" s="582"/>
      <c r="O140" s="582"/>
      <c r="P140" s="582"/>
      <c r="Q140" s="582"/>
      <c r="R140" s="582"/>
      <c r="S140" s="582"/>
      <c r="T140" s="582"/>
    </row>
    <row r="141" spans="1:48" s="18" customFormat="1" ht="31.5" customHeight="1">
      <c r="A141" s="39" t="s">
        <v>201</v>
      </c>
      <c r="B141" s="480" t="s">
        <v>246</v>
      </c>
      <c r="C141" s="481" t="s">
        <v>168</v>
      </c>
      <c r="D141" s="481" t="s">
        <v>168</v>
      </c>
      <c r="E141" s="481" t="s">
        <v>168</v>
      </c>
      <c r="F141" s="481" t="s">
        <v>168</v>
      </c>
      <c r="G141" s="481" t="s">
        <v>168</v>
      </c>
      <c r="H141" s="482" t="s">
        <v>168</v>
      </c>
      <c r="I141" s="103">
        <f>I128</f>
        <v>0</v>
      </c>
      <c r="J141" s="918"/>
      <c r="K141" s="47"/>
      <c r="L141" s="582"/>
      <c r="M141" s="582"/>
      <c r="N141" s="582"/>
      <c r="O141" s="582"/>
      <c r="P141" s="582"/>
      <c r="Q141" s="582"/>
      <c r="R141" s="582"/>
      <c r="S141" s="582"/>
      <c r="T141" s="582"/>
    </row>
    <row r="142" spans="1:48" s="18" customFormat="1" ht="36.75" customHeight="1">
      <c r="A142" s="39" t="s">
        <v>232</v>
      </c>
      <c r="B142" s="570" t="s">
        <v>247</v>
      </c>
      <c r="C142" s="571"/>
      <c r="D142" s="571"/>
      <c r="E142" s="571"/>
      <c r="F142" s="571"/>
      <c r="G142" s="571"/>
      <c r="H142" s="589"/>
      <c r="I142" s="104">
        <f>F136</f>
        <v>0</v>
      </c>
      <c r="J142" s="918"/>
      <c r="K142" s="47"/>
      <c r="L142" s="47"/>
      <c r="M142" s="47"/>
      <c r="N142" s="47"/>
      <c r="O142" s="47"/>
      <c r="Q142" s="590" t="s">
        <v>248</v>
      </c>
      <c r="R142" s="590"/>
      <c r="S142" s="590"/>
      <c r="T142" s="590"/>
    </row>
    <row r="143" spans="1:48" s="18" customFormat="1" ht="27.75" customHeight="1">
      <c r="A143" s="486" t="s">
        <v>1</v>
      </c>
      <c r="B143" s="487"/>
      <c r="C143" s="487"/>
      <c r="D143" s="487"/>
      <c r="E143" s="487"/>
      <c r="F143" s="487"/>
      <c r="G143" s="487"/>
      <c r="H143" s="488"/>
      <c r="I143" s="115">
        <f>I141+I142</f>
        <v>0</v>
      </c>
      <c r="J143" s="918"/>
      <c r="K143" s="47"/>
      <c r="L143" s="47"/>
      <c r="M143" s="47"/>
      <c r="N143" s="47"/>
      <c r="O143" s="47"/>
    </row>
    <row r="144" spans="1:48" s="18" customFormat="1" ht="10.5" customHeight="1" thickBot="1">
      <c r="A144" s="489"/>
      <c r="B144" s="490"/>
      <c r="C144" s="490"/>
      <c r="D144" s="490"/>
      <c r="E144" s="490"/>
      <c r="F144" s="490"/>
      <c r="G144" s="490"/>
      <c r="H144" s="490"/>
      <c r="I144" s="491"/>
      <c r="J144" s="918"/>
      <c r="K144" s="47"/>
    </row>
    <row r="145" spans="1:20" s="18" customFormat="1" ht="32.25" customHeight="1" thickBot="1">
      <c r="A145" s="560" t="s">
        <v>249</v>
      </c>
      <c r="B145" s="561"/>
      <c r="C145" s="561"/>
      <c r="D145" s="561"/>
      <c r="E145" s="561"/>
      <c r="F145" s="561"/>
      <c r="G145" s="561"/>
      <c r="H145" s="561"/>
      <c r="I145" s="562"/>
      <c r="J145" s="918"/>
      <c r="K145" s="47"/>
    </row>
    <row r="146" spans="1:20" s="18" customFormat="1" ht="24.75" customHeight="1">
      <c r="A146" s="48" t="s">
        <v>250</v>
      </c>
      <c r="B146" s="574" t="s">
        <v>251</v>
      </c>
      <c r="C146" s="575"/>
      <c r="D146" s="575"/>
      <c r="E146" s="576" t="s">
        <v>99</v>
      </c>
      <c r="F146" s="576"/>
      <c r="G146" s="576"/>
      <c r="H146" s="187"/>
      <c r="I146" s="188"/>
      <c r="J146" s="918"/>
      <c r="K146" s="47"/>
    </row>
    <row r="147" spans="1:20" s="18" customFormat="1" ht="33.75" customHeight="1">
      <c r="A147" s="49" t="s">
        <v>54</v>
      </c>
      <c r="B147" s="570" t="s">
        <v>252</v>
      </c>
      <c r="C147" s="571"/>
      <c r="D147" s="571"/>
      <c r="E147" s="572">
        <f>UNIFORMES!I12</f>
        <v>0</v>
      </c>
      <c r="F147" s="572"/>
      <c r="G147" s="572"/>
      <c r="H147" s="577" t="s">
        <v>253</v>
      </c>
      <c r="I147" s="578"/>
      <c r="J147" s="918"/>
      <c r="K147" s="47"/>
      <c r="L147" s="569" t="s">
        <v>254</v>
      </c>
      <c r="M147" s="569"/>
      <c r="N147" s="569"/>
      <c r="O147" s="569"/>
      <c r="P147" s="569"/>
      <c r="Q147" s="569"/>
    </row>
    <row r="148" spans="1:20" s="18" customFormat="1" ht="31.5" customHeight="1">
      <c r="A148" s="50" t="s">
        <v>56</v>
      </c>
      <c r="B148" s="570" t="s">
        <v>255</v>
      </c>
      <c r="C148" s="571"/>
      <c r="D148" s="571"/>
      <c r="E148" s="572" t="e">
        <f>MATERIAIS!J6</f>
        <v>#DIV/0!</v>
      </c>
      <c r="F148" s="572"/>
      <c r="G148" s="572"/>
      <c r="H148" s="189"/>
      <c r="I148" s="190"/>
      <c r="J148" s="918"/>
      <c r="K148" s="47"/>
    </row>
    <row r="149" spans="1:20" s="18" customFormat="1" ht="30" customHeight="1">
      <c r="A149" s="50" t="s">
        <v>58</v>
      </c>
      <c r="B149" s="570" t="s">
        <v>362</v>
      </c>
      <c r="C149" s="571"/>
      <c r="D149" s="571"/>
      <c r="E149" s="572">
        <v>0</v>
      </c>
      <c r="F149" s="572"/>
      <c r="G149" s="572"/>
      <c r="H149" s="189"/>
      <c r="I149" s="190"/>
      <c r="J149" s="918"/>
      <c r="K149" s="47"/>
    </row>
    <row r="150" spans="1:20" s="18" customFormat="1" ht="32.25" customHeight="1">
      <c r="A150" s="50" t="s">
        <v>60</v>
      </c>
      <c r="B150" s="570" t="s">
        <v>256</v>
      </c>
      <c r="C150" s="571"/>
      <c r="D150" s="571"/>
      <c r="E150" s="573"/>
      <c r="F150" s="573"/>
      <c r="G150" s="573"/>
      <c r="H150" s="189"/>
      <c r="I150" s="190"/>
      <c r="J150" s="918"/>
      <c r="K150" s="47"/>
    </row>
    <row r="151" spans="1:20" s="18" customFormat="1" ht="22.5" customHeight="1">
      <c r="A151" s="554" t="s">
        <v>1</v>
      </c>
      <c r="B151" s="555"/>
      <c r="C151" s="555"/>
      <c r="D151" s="555"/>
      <c r="E151" s="556" t="e">
        <f>SUM(E147:G150)</f>
        <v>#DIV/0!</v>
      </c>
      <c r="F151" s="556"/>
      <c r="G151" s="556"/>
      <c r="H151" s="189"/>
      <c r="I151" s="190"/>
      <c r="J151" s="918"/>
      <c r="K151" s="47"/>
    </row>
    <row r="152" spans="1:20" s="18" customFormat="1" ht="19.5" customHeight="1" thickBot="1">
      <c r="A152" s="557" t="s">
        <v>257</v>
      </c>
      <c r="B152" s="558"/>
      <c r="C152" s="558"/>
      <c r="D152" s="558"/>
      <c r="E152" s="558"/>
      <c r="F152" s="558"/>
      <c r="G152" s="559"/>
      <c r="H152" s="191"/>
      <c r="I152" s="192"/>
      <c r="J152" s="918"/>
      <c r="K152" s="47"/>
    </row>
    <row r="153" spans="1:20" s="18" customFormat="1" ht="10.5" customHeight="1" thickBot="1">
      <c r="A153" s="449"/>
      <c r="B153" s="450"/>
      <c r="C153" s="450"/>
      <c r="D153" s="450"/>
      <c r="E153" s="450"/>
      <c r="F153" s="450"/>
      <c r="G153" s="450"/>
      <c r="H153" s="450"/>
      <c r="I153" s="451"/>
      <c r="J153" s="918"/>
      <c r="K153" s="47"/>
    </row>
    <row r="154" spans="1:20" s="18" customFormat="1" ht="31.5" customHeight="1" thickBot="1">
      <c r="A154" s="560" t="s">
        <v>258</v>
      </c>
      <c r="B154" s="561"/>
      <c r="C154" s="561"/>
      <c r="D154" s="561"/>
      <c r="E154" s="561"/>
      <c r="F154" s="561"/>
      <c r="G154" s="561"/>
      <c r="H154" s="561"/>
      <c r="I154" s="562"/>
      <c r="J154" s="918"/>
      <c r="K154" s="47"/>
      <c r="L154" s="563" t="s">
        <v>254</v>
      </c>
      <c r="M154" s="563"/>
      <c r="N154" s="563"/>
      <c r="O154" s="563"/>
      <c r="P154" s="563"/>
    </row>
    <row r="155" spans="1:20" s="18" customFormat="1" ht="18" customHeight="1">
      <c r="A155" s="48" t="s">
        <v>259</v>
      </c>
      <c r="B155" s="535" t="s">
        <v>260</v>
      </c>
      <c r="C155" s="536"/>
      <c r="D155" s="536"/>
      <c r="E155" s="537"/>
      <c r="F155" s="535" t="s">
        <v>114</v>
      </c>
      <c r="G155" s="537"/>
      <c r="H155" s="535" t="s">
        <v>99</v>
      </c>
      <c r="I155" s="538"/>
      <c r="J155" s="918"/>
      <c r="K155" s="545" t="s">
        <v>261</v>
      </c>
      <c r="L155" s="546"/>
      <c r="M155" s="546"/>
      <c r="N155" s="546"/>
      <c r="O155" s="546"/>
      <c r="P155" s="546"/>
      <c r="Q155" s="546"/>
      <c r="R155" s="546"/>
      <c r="S155" s="72"/>
      <c r="T155" s="72"/>
    </row>
    <row r="156" spans="1:20" s="18" customFormat="1" ht="33.75" customHeight="1">
      <c r="A156" s="39" t="s">
        <v>54</v>
      </c>
      <c r="B156" s="547" t="s">
        <v>262</v>
      </c>
      <c r="C156" s="548"/>
      <c r="D156" s="548"/>
      <c r="E156" s="549"/>
      <c r="F156" s="550">
        <v>0.05</v>
      </c>
      <c r="G156" s="551"/>
      <c r="H156" s="552" t="e">
        <f>I177*F156</f>
        <v>#DIV/0!</v>
      </c>
      <c r="I156" s="553"/>
      <c r="J156" s="918"/>
      <c r="K156" s="545"/>
      <c r="L156" s="546"/>
      <c r="M156" s="546"/>
      <c r="N156" s="546"/>
      <c r="O156" s="546"/>
      <c r="P156" s="546"/>
      <c r="Q156" s="546"/>
      <c r="R156" s="546"/>
      <c r="S156" s="72"/>
      <c r="T156" s="72"/>
    </row>
    <row r="157" spans="1:20" s="18" customFormat="1" ht="31.5" customHeight="1">
      <c r="A157" s="39" t="s">
        <v>56</v>
      </c>
      <c r="B157" s="480" t="s">
        <v>263</v>
      </c>
      <c r="C157" s="481"/>
      <c r="D157" s="481"/>
      <c r="E157" s="482"/>
      <c r="F157" s="550">
        <f>'SALÁRIO E BENEFÍCIOS'!J24</f>
        <v>0.05</v>
      </c>
      <c r="G157" s="551"/>
      <c r="H157" s="552" t="e">
        <f>SUM(I177,H156)*F157</f>
        <v>#DIV/0!</v>
      </c>
      <c r="I157" s="553"/>
      <c r="J157" s="918"/>
      <c r="K157" s="545"/>
      <c r="L157" s="546"/>
      <c r="M157" s="546"/>
      <c r="N157" s="546"/>
      <c r="O157" s="546"/>
      <c r="P157" s="546"/>
      <c r="Q157" s="546"/>
      <c r="R157" s="546"/>
      <c r="S157" s="72"/>
      <c r="T157" s="72"/>
    </row>
    <row r="158" spans="1:20" s="18" customFormat="1" ht="18" customHeight="1">
      <c r="A158" s="39" t="s">
        <v>58</v>
      </c>
      <c r="B158" s="564" t="s">
        <v>264</v>
      </c>
      <c r="C158" s="481"/>
      <c r="D158" s="481"/>
      <c r="E158" s="482"/>
      <c r="F158" s="565">
        <f>F159+F160+F161</f>
        <v>6.1499999999999999E-2</v>
      </c>
      <c r="G158" s="566"/>
      <c r="H158" s="567" t="e">
        <f>I179*F158</f>
        <v>#DIV/0!</v>
      </c>
      <c r="I158" s="568"/>
      <c r="J158" s="918"/>
      <c r="K158" s="545"/>
      <c r="L158" s="546"/>
      <c r="M158" s="546"/>
      <c r="N158" s="546"/>
      <c r="O158" s="546"/>
      <c r="P158" s="546"/>
      <c r="Q158" s="546"/>
      <c r="R158" s="546"/>
      <c r="S158" s="72"/>
      <c r="T158" s="72"/>
    </row>
    <row r="159" spans="1:20" s="18" customFormat="1" ht="18" customHeight="1">
      <c r="A159" s="21"/>
      <c r="B159" s="51" t="s">
        <v>265</v>
      </c>
      <c r="C159" s="524" t="s">
        <v>43</v>
      </c>
      <c r="D159" s="525"/>
      <c r="E159" s="526"/>
      <c r="F159" s="531">
        <v>6.4999999999999997E-3</v>
      </c>
      <c r="G159" s="532"/>
      <c r="H159" s="533" t="e">
        <f>I179*F159</f>
        <v>#DIV/0!</v>
      </c>
      <c r="I159" s="534"/>
      <c r="J159" s="918"/>
      <c r="K159" s="545" t="s">
        <v>266</v>
      </c>
      <c r="L159" s="546"/>
      <c r="M159" s="546"/>
      <c r="N159" s="546"/>
      <c r="O159" s="546"/>
      <c r="P159" s="546"/>
      <c r="Q159" s="546"/>
      <c r="R159" s="546"/>
      <c r="S159" s="72"/>
      <c r="T159" s="72"/>
    </row>
    <row r="160" spans="1:20" s="18" customFormat="1" ht="16.5" customHeight="1">
      <c r="A160" s="21"/>
      <c r="B160" s="51" t="s">
        <v>267</v>
      </c>
      <c r="C160" s="480" t="s">
        <v>44</v>
      </c>
      <c r="D160" s="481"/>
      <c r="E160" s="482"/>
      <c r="F160" s="531">
        <v>0.03</v>
      </c>
      <c r="G160" s="532"/>
      <c r="H160" s="533" t="e">
        <f>I179*F160</f>
        <v>#DIV/0!</v>
      </c>
      <c r="I160" s="534"/>
      <c r="J160" s="918"/>
      <c r="K160" s="545"/>
      <c r="L160" s="546"/>
      <c r="M160" s="546"/>
      <c r="N160" s="546"/>
      <c r="O160" s="546"/>
      <c r="P160" s="546"/>
      <c r="Q160" s="546"/>
      <c r="R160" s="546"/>
      <c r="S160" s="72"/>
      <c r="T160" s="72"/>
    </row>
    <row r="161" spans="1:20" s="18" customFormat="1" ht="16.5" customHeight="1">
      <c r="A161" s="21"/>
      <c r="B161" s="51" t="s">
        <v>268</v>
      </c>
      <c r="C161" s="480" t="s">
        <v>269</v>
      </c>
      <c r="D161" s="481"/>
      <c r="E161" s="482"/>
      <c r="F161" s="531">
        <f>'SALÁRIO E BENEFÍCIOS'!J3</f>
        <v>2.5000000000000001E-2</v>
      </c>
      <c r="G161" s="532"/>
      <c r="H161" s="533" t="e">
        <f>I179*F161</f>
        <v>#DIV/0!</v>
      </c>
      <c r="I161" s="534"/>
      <c r="J161" s="918"/>
      <c r="K161" s="545"/>
      <c r="L161" s="546"/>
      <c r="M161" s="546"/>
      <c r="N161" s="546"/>
      <c r="O161" s="546"/>
      <c r="P161" s="546"/>
      <c r="Q161" s="546"/>
      <c r="R161" s="546"/>
      <c r="S161" s="72"/>
      <c r="T161" s="72"/>
    </row>
    <row r="162" spans="1:20" s="18" customFormat="1" ht="19.5" customHeight="1">
      <c r="A162" s="52"/>
      <c r="B162" s="51" t="s">
        <v>270</v>
      </c>
      <c r="C162" s="524" t="s">
        <v>271</v>
      </c>
      <c r="D162" s="525"/>
      <c r="E162" s="526"/>
      <c r="F162" s="527"/>
      <c r="G162" s="528"/>
      <c r="H162" s="529">
        <v>0</v>
      </c>
      <c r="I162" s="530"/>
      <c r="J162" s="918"/>
      <c r="K162" s="539" t="s">
        <v>272</v>
      </c>
      <c r="L162" s="540"/>
      <c r="M162" s="540"/>
      <c r="N162" s="540"/>
      <c r="O162" s="540"/>
      <c r="P162" s="147"/>
      <c r="Q162" s="146"/>
      <c r="R162" s="72"/>
      <c r="S162" s="72"/>
      <c r="T162" s="72"/>
    </row>
    <row r="163" spans="1:20" s="18" customFormat="1" ht="23.25" customHeight="1">
      <c r="A163" s="486" t="s">
        <v>273</v>
      </c>
      <c r="B163" s="487"/>
      <c r="C163" s="487"/>
      <c r="D163" s="487"/>
      <c r="E163" s="488"/>
      <c r="F163" s="541">
        <v>0.26440000000000002</v>
      </c>
      <c r="G163" s="542"/>
      <c r="H163" s="543" t="e">
        <f>SUM(H156:I158)</f>
        <v>#DIV/0!</v>
      </c>
      <c r="I163" s="544"/>
      <c r="J163" s="918"/>
      <c r="K163" s="208"/>
      <c r="L163" s="146"/>
      <c r="M163" s="146"/>
      <c r="N163" s="146"/>
      <c r="O163" s="146"/>
      <c r="P163" s="146"/>
      <c r="Q163" s="146"/>
    </row>
    <row r="164" spans="1:20" s="18" customFormat="1" ht="9.75" customHeight="1">
      <c r="A164" s="506"/>
      <c r="B164" s="507"/>
      <c r="C164" s="507"/>
      <c r="D164" s="507"/>
      <c r="E164" s="507"/>
      <c r="F164" s="507"/>
      <c r="G164" s="507"/>
      <c r="H164" s="507"/>
      <c r="I164" s="508"/>
      <c r="J164" s="918"/>
      <c r="K164" s="47"/>
    </row>
    <row r="165" spans="1:20" s="18" customFormat="1" ht="18.75" customHeight="1">
      <c r="A165" s="509" t="s">
        <v>274</v>
      </c>
      <c r="B165" s="510"/>
      <c r="C165" s="510"/>
      <c r="D165" s="510"/>
      <c r="E165" s="510"/>
      <c r="F165" s="510"/>
      <c r="G165" s="510"/>
      <c r="H165" s="510"/>
      <c r="I165" s="511"/>
      <c r="J165" s="918"/>
      <c r="K165" s="47"/>
    </row>
    <row r="166" spans="1:20" s="18" customFormat="1" ht="30" customHeight="1">
      <c r="A166" s="512" t="s">
        <v>275</v>
      </c>
      <c r="B166" s="513"/>
      <c r="C166" s="513"/>
      <c r="D166" s="513"/>
      <c r="E166" s="513"/>
      <c r="F166" s="513"/>
      <c r="G166" s="513"/>
      <c r="H166" s="513"/>
      <c r="I166" s="514"/>
      <c r="J166" s="918"/>
      <c r="K166" s="47"/>
    </row>
    <row r="167" spans="1:20" s="18" customFormat="1" ht="63.75" customHeight="1">
      <c r="A167" s="515" t="s">
        <v>276</v>
      </c>
      <c r="B167" s="516"/>
      <c r="C167" s="516"/>
      <c r="D167" s="516"/>
      <c r="E167" s="516"/>
      <c r="F167" s="516"/>
      <c r="G167" s="516"/>
      <c r="H167" s="516"/>
      <c r="I167" s="517"/>
      <c r="J167" s="918"/>
    </row>
    <row r="168" spans="1:20" s="18" customFormat="1" ht="45.75" customHeight="1">
      <c r="A168" s="518" t="s">
        <v>277</v>
      </c>
      <c r="B168" s="519"/>
      <c r="C168" s="519"/>
      <c r="D168" s="519"/>
      <c r="E168" s="519"/>
      <c r="F168" s="519"/>
      <c r="G168" s="519"/>
      <c r="H168" s="519"/>
      <c r="I168" s="520"/>
      <c r="J168" s="918"/>
      <c r="K168" s="47"/>
    </row>
    <row r="169" spans="1:20" s="18" customFormat="1" ht="15" customHeight="1">
      <c r="A169" s="521"/>
      <c r="B169" s="522"/>
      <c r="C169" s="522"/>
      <c r="D169" s="522"/>
      <c r="E169" s="522"/>
      <c r="F169" s="522"/>
      <c r="G169" s="522"/>
      <c r="H169" s="522"/>
      <c r="I169" s="523"/>
      <c r="J169" s="918"/>
      <c r="K169" s="47"/>
    </row>
    <row r="170" spans="1:20" s="18" customFormat="1" ht="25.5" customHeight="1">
      <c r="A170" s="452" t="s">
        <v>278</v>
      </c>
      <c r="B170" s="453"/>
      <c r="C170" s="453"/>
      <c r="D170" s="453"/>
      <c r="E170" s="453"/>
      <c r="F170" s="453"/>
      <c r="G170" s="453"/>
      <c r="H170" s="453"/>
      <c r="I170" s="454"/>
      <c r="J170" s="918"/>
      <c r="K170" s="47"/>
      <c r="L170" s="476" t="s">
        <v>279</v>
      </c>
      <c r="M170" s="476"/>
      <c r="N170" s="476"/>
      <c r="O170" s="476"/>
      <c r="P170" s="476"/>
      <c r="Q170" s="476"/>
    </row>
    <row r="171" spans="1:20" s="18" customFormat="1" ht="23.25" customHeight="1">
      <c r="A171" s="477" t="s">
        <v>280</v>
      </c>
      <c r="B171" s="478"/>
      <c r="C171" s="478"/>
      <c r="D171" s="478"/>
      <c r="E171" s="478"/>
      <c r="F171" s="478"/>
      <c r="G171" s="478"/>
      <c r="H171" s="479"/>
      <c r="I171" s="98" t="s">
        <v>99</v>
      </c>
      <c r="J171" s="918"/>
      <c r="K171" s="47"/>
      <c r="L171" s="476"/>
      <c r="M171" s="476"/>
      <c r="N171" s="476"/>
      <c r="O171" s="476"/>
      <c r="P171" s="476"/>
      <c r="Q171" s="476"/>
    </row>
    <row r="172" spans="1:20" s="18" customFormat="1" ht="22.5" customHeight="1">
      <c r="A172" s="39" t="s">
        <v>54</v>
      </c>
      <c r="B172" s="480" t="s">
        <v>281</v>
      </c>
      <c r="C172" s="481"/>
      <c r="D172" s="481"/>
      <c r="E172" s="481"/>
      <c r="F172" s="481"/>
      <c r="G172" s="481"/>
      <c r="H172" s="482"/>
      <c r="I172" s="103">
        <f>F40</f>
        <v>0</v>
      </c>
      <c r="J172" s="918"/>
      <c r="K172" s="47"/>
      <c r="L172" s="466" t="s">
        <v>282</v>
      </c>
      <c r="M172" s="466"/>
      <c r="N172" s="466"/>
      <c r="O172" s="466"/>
      <c r="P172" s="466"/>
      <c r="Q172" s="466"/>
    </row>
    <row r="173" spans="1:20" s="18" customFormat="1" ht="21" customHeight="1">
      <c r="A173" s="39" t="s">
        <v>56</v>
      </c>
      <c r="B173" s="480" t="s">
        <v>283</v>
      </c>
      <c r="C173" s="481" t="s">
        <v>168</v>
      </c>
      <c r="D173" s="481" t="s">
        <v>168</v>
      </c>
      <c r="E173" s="481" t="s">
        <v>168</v>
      </c>
      <c r="F173" s="481" t="s">
        <v>168</v>
      </c>
      <c r="G173" s="481" t="s">
        <v>168</v>
      </c>
      <c r="H173" s="482" t="s">
        <v>168</v>
      </c>
      <c r="I173" s="103">
        <f>I98</f>
        <v>242</v>
      </c>
      <c r="J173" s="918"/>
      <c r="K173" s="47"/>
      <c r="L173" s="466"/>
      <c r="M173" s="466"/>
      <c r="N173" s="466"/>
      <c r="O173" s="466"/>
      <c r="P173" s="466"/>
      <c r="Q173" s="466"/>
    </row>
    <row r="174" spans="1:20" s="18" customFormat="1" ht="20.25" customHeight="1">
      <c r="A174" s="39" t="s">
        <v>58</v>
      </c>
      <c r="B174" s="480" t="s">
        <v>284</v>
      </c>
      <c r="C174" s="481" t="s">
        <v>169</v>
      </c>
      <c r="D174" s="481" t="s">
        <v>169</v>
      </c>
      <c r="E174" s="481" t="s">
        <v>169</v>
      </c>
      <c r="F174" s="481" t="s">
        <v>169</v>
      </c>
      <c r="G174" s="481" t="s">
        <v>169</v>
      </c>
      <c r="H174" s="482" t="s">
        <v>169</v>
      </c>
      <c r="I174" s="103">
        <f>I108</f>
        <v>0</v>
      </c>
      <c r="J174" s="918"/>
      <c r="K174" s="47"/>
      <c r="L174" s="466"/>
      <c r="M174" s="466"/>
      <c r="N174" s="466"/>
      <c r="O174" s="466"/>
      <c r="P174" s="466"/>
      <c r="Q174" s="466"/>
    </row>
    <row r="175" spans="1:20" s="18" customFormat="1" ht="18" customHeight="1">
      <c r="A175" s="39" t="s">
        <v>60</v>
      </c>
      <c r="B175" s="480" t="s">
        <v>285</v>
      </c>
      <c r="C175" s="481"/>
      <c r="D175" s="481"/>
      <c r="E175" s="481"/>
      <c r="F175" s="481"/>
      <c r="G175" s="481"/>
      <c r="H175" s="482"/>
      <c r="I175" s="103">
        <f>I143</f>
        <v>0</v>
      </c>
      <c r="J175" s="918"/>
      <c r="K175" s="47"/>
      <c r="L175" s="466"/>
      <c r="M175" s="466"/>
      <c r="N175" s="466"/>
      <c r="O175" s="466"/>
      <c r="P175" s="466"/>
      <c r="Q175" s="466"/>
    </row>
    <row r="176" spans="1:20" s="18" customFormat="1" ht="22.5" customHeight="1">
      <c r="A176" s="39" t="s">
        <v>63</v>
      </c>
      <c r="B176" s="480" t="s">
        <v>286</v>
      </c>
      <c r="C176" s="481"/>
      <c r="D176" s="481"/>
      <c r="E176" s="481"/>
      <c r="F176" s="481"/>
      <c r="G176" s="481"/>
      <c r="H176" s="482"/>
      <c r="I176" s="103" t="e">
        <f>E151</f>
        <v>#DIV/0!</v>
      </c>
      <c r="J176" s="918"/>
      <c r="K176" s="47"/>
      <c r="L176" s="466"/>
      <c r="M176" s="466"/>
      <c r="N176" s="466"/>
      <c r="O176" s="466"/>
      <c r="P176" s="466"/>
      <c r="Q176" s="466"/>
    </row>
    <row r="177" spans="1:17" s="18" customFormat="1" ht="22.5" customHeight="1">
      <c r="A177" s="50"/>
      <c r="B177" s="483" t="s">
        <v>287</v>
      </c>
      <c r="C177" s="484"/>
      <c r="D177" s="484"/>
      <c r="E177" s="484"/>
      <c r="F177" s="484"/>
      <c r="G177" s="484"/>
      <c r="H177" s="485"/>
      <c r="I177" s="161" t="e">
        <f>SUM(I172:I176)</f>
        <v>#DIV/0!</v>
      </c>
      <c r="J177" s="918"/>
      <c r="K177" s="47"/>
      <c r="L177" s="466"/>
      <c r="M177" s="466"/>
      <c r="N177" s="466"/>
      <c r="O177" s="466"/>
      <c r="P177" s="466"/>
      <c r="Q177" s="466"/>
    </row>
    <row r="178" spans="1:17" s="18" customFormat="1" ht="24.75" customHeight="1">
      <c r="A178" s="39" t="s">
        <v>106</v>
      </c>
      <c r="B178" s="480" t="s">
        <v>288</v>
      </c>
      <c r="C178" s="481"/>
      <c r="D178" s="481"/>
      <c r="E178" s="481"/>
      <c r="F178" s="481"/>
      <c r="G178" s="481"/>
      <c r="H178" s="482"/>
      <c r="I178" s="162" t="e">
        <f>H163</f>
        <v>#DIV/0!</v>
      </c>
      <c r="J178" s="918"/>
      <c r="K178" s="47"/>
      <c r="L178" s="466"/>
      <c r="M178" s="466"/>
      <c r="N178" s="466"/>
      <c r="O178" s="466"/>
      <c r="P178" s="466"/>
      <c r="Q178" s="466"/>
    </row>
    <row r="179" spans="1:17" s="18" customFormat="1" ht="23.25" customHeight="1">
      <c r="A179" s="486" t="s">
        <v>289</v>
      </c>
      <c r="B179" s="487"/>
      <c r="C179" s="487"/>
      <c r="D179" s="487"/>
      <c r="E179" s="487"/>
      <c r="F179" s="487"/>
      <c r="G179" s="487"/>
      <c r="H179" s="488"/>
      <c r="I179" s="106" t="e">
        <f>SUM(I177,H156,H157)/(1-F158)</f>
        <v>#DIV/0!</v>
      </c>
      <c r="J179" s="918"/>
      <c r="K179" s="133"/>
      <c r="L179" s="466"/>
      <c r="M179" s="466"/>
      <c r="N179" s="466"/>
      <c r="O179" s="466"/>
      <c r="P179" s="466"/>
      <c r="Q179" s="466"/>
    </row>
    <row r="180" spans="1:17" s="18" customFormat="1" ht="7.5" customHeight="1" thickBot="1">
      <c r="A180" s="489"/>
      <c r="B180" s="490"/>
      <c r="C180" s="490"/>
      <c r="D180" s="490"/>
      <c r="E180" s="490"/>
      <c r="F180" s="490"/>
      <c r="G180" s="490"/>
      <c r="H180" s="490"/>
      <c r="I180" s="491"/>
      <c r="J180" s="918"/>
      <c r="K180" s="47"/>
      <c r="L180" s="466"/>
      <c r="M180" s="466"/>
      <c r="N180" s="466"/>
      <c r="O180" s="466"/>
      <c r="P180" s="466"/>
      <c r="Q180" s="466"/>
    </row>
    <row r="181" spans="1:17" s="18" customFormat="1" ht="27.75" customHeight="1" thickBot="1">
      <c r="A181" s="492" t="s">
        <v>290</v>
      </c>
      <c r="B181" s="493"/>
      <c r="C181" s="493"/>
      <c r="D181" s="493"/>
      <c r="E181" s="493"/>
      <c r="F181" s="493"/>
      <c r="G181" s="493"/>
      <c r="H181" s="494"/>
      <c r="I181" s="73" t="e">
        <f>I179/F40</f>
        <v>#DIV/0!</v>
      </c>
      <c r="J181" s="918"/>
      <c r="K181" s="134"/>
      <c r="L181" s="466"/>
      <c r="M181" s="466"/>
      <c r="N181" s="466"/>
      <c r="O181" s="466"/>
      <c r="P181" s="466"/>
      <c r="Q181" s="466"/>
    </row>
    <row r="182" spans="1:17" s="18" customFormat="1" ht="23.25" customHeight="1">
      <c r="A182" s="495" t="s">
        <v>291</v>
      </c>
      <c r="B182" s="496"/>
      <c r="C182" s="496"/>
      <c r="D182" s="496"/>
      <c r="E182" s="496"/>
      <c r="F182" s="496"/>
      <c r="G182" s="496"/>
      <c r="H182" s="496"/>
      <c r="I182" s="497"/>
      <c r="J182" s="918"/>
      <c r="K182" s="47"/>
      <c r="L182" s="466"/>
      <c r="M182" s="466"/>
      <c r="N182" s="466"/>
      <c r="O182" s="466"/>
      <c r="P182" s="466"/>
      <c r="Q182" s="466"/>
    </row>
    <row r="183" spans="1:17" s="18" customFormat="1" ht="16.5" customHeight="1">
      <c r="A183" s="498" t="s">
        <v>292</v>
      </c>
      <c r="B183" s="499"/>
      <c r="C183" s="502" t="s">
        <v>293</v>
      </c>
      <c r="D183" s="499"/>
      <c r="E183" s="504" t="s">
        <v>294</v>
      </c>
      <c r="F183" s="502" t="s">
        <v>295</v>
      </c>
      <c r="G183" s="499"/>
      <c r="H183" s="504" t="s">
        <v>296</v>
      </c>
      <c r="I183" s="464" t="s">
        <v>297</v>
      </c>
      <c r="J183" s="918"/>
      <c r="K183" s="47"/>
      <c r="L183" s="466"/>
      <c r="M183" s="466"/>
      <c r="N183" s="466"/>
      <c r="O183" s="466"/>
      <c r="P183" s="466"/>
      <c r="Q183" s="466"/>
    </row>
    <row r="184" spans="1:17" s="18" customFormat="1" ht="21.75" customHeight="1">
      <c r="A184" s="500"/>
      <c r="B184" s="501"/>
      <c r="C184" s="503"/>
      <c r="D184" s="501"/>
      <c r="E184" s="505"/>
      <c r="F184" s="503"/>
      <c r="G184" s="501"/>
      <c r="H184" s="505"/>
      <c r="I184" s="465"/>
      <c r="J184" s="918"/>
      <c r="K184" s="47"/>
      <c r="L184" s="466" t="s">
        <v>298</v>
      </c>
      <c r="M184" s="466"/>
      <c r="N184" s="466"/>
      <c r="O184" s="466"/>
      <c r="P184" s="466"/>
      <c r="Q184" s="466"/>
    </row>
    <row r="185" spans="1:17" s="18" customFormat="1" ht="24" customHeight="1">
      <c r="A185" s="467" t="s">
        <v>299</v>
      </c>
      <c r="B185" s="468"/>
      <c r="C185" s="469" t="s">
        <v>300</v>
      </c>
      <c r="D185" s="468"/>
      <c r="E185" s="53" t="s">
        <v>301</v>
      </c>
      <c r="F185" s="469" t="s">
        <v>302</v>
      </c>
      <c r="G185" s="468"/>
      <c r="H185" s="53" t="s">
        <v>303</v>
      </c>
      <c r="I185" s="107" t="s">
        <v>304</v>
      </c>
      <c r="J185" s="918"/>
      <c r="K185" s="47"/>
      <c r="L185" s="466"/>
      <c r="M185" s="466"/>
      <c r="N185" s="466"/>
      <c r="O185" s="466"/>
      <c r="P185" s="466"/>
      <c r="Q185" s="466"/>
    </row>
    <row r="186" spans="1:17" s="18" customFormat="1" ht="28.5" customHeight="1" thickBot="1">
      <c r="A186" s="54" t="s">
        <v>305</v>
      </c>
      <c r="B186" s="55" t="s">
        <v>306</v>
      </c>
      <c r="C186" s="470" t="e">
        <f>I179</f>
        <v>#DIV/0!</v>
      </c>
      <c r="D186" s="471"/>
      <c r="E186" s="118">
        <v>1</v>
      </c>
      <c r="F186" s="470" t="e">
        <f>C186*E186</f>
        <v>#DIV/0!</v>
      </c>
      <c r="G186" s="471"/>
      <c r="H186" s="118">
        <v>3</v>
      </c>
      <c r="I186" s="119" t="e">
        <f>F186*H186</f>
        <v>#DIV/0!</v>
      </c>
      <c r="J186" s="918"/>
      <c r="K186" s="47"/>
      <c r="L186" s="466"/>
      <c r="M186" s="466"/>
      <c r="N186" s="466"/>
      <c r="O186" s="466"/>
      <c r="P186" s="466"/>
      <c r="Q186" s="466"/>
    </row>
    <row r="187" spans="1:17" s="18" customFormat="1" ht="9" customHeight="1" thickBot="1">
      <c r="A187" s="449"/>
      <c r="B187" s="450"/>
      <c r="C187" s="450"/>
      <c r="D187" s="450"/>
      <c r="E187" s="450"/>
      <c r="F187" s="450"/>
      <c r="G187" s="450"/>
      <c r="H187" s="450"/>
      <c r="I187" s="451"/>
      <c r="J187" s="918"/>
      <c r="K187" s="47"/>
      <c r="L187" s="466"/>
      <c r="M187" s="466"/>
      <c r="N187" s="466"/>
      <c r="O187" s="466"/>
      <c r="P187" s="466"/>
      <c r="Q187" s="466"/>
    </row>
    <row r="188" spans="1:17" s="18" customFormat="1" ht="9" customHeight="1" thickBot="1">
      <c r="A188" s="211"/>
      <c r="I188" s="105"/>
      <c r="J188" s="918"/>
      <c r="K188" s="47"/>
      <c r="L188" s="466"/>
      <c r="M188" s="466"/>
      <c r="N188" s="466"/>
      <c r="O188" s="466"/>
      <c r="P188" s="466"/>
      <c r="Q188" s="466"/>
    </row>
    <row r="189" spans="1:17" s="18" customFormat="1" ht="23.25" customHeight="1">
      <c r="A189" s="211"/>
      <c r="B189" s="472" t="s">
        <v>307</v>
      </c>
      <c r="C189" s="474" t="s">
        <v>308</v>
      </c>
      <c r="D189" s="475"/>
      <c r="E189" s="56">
        <f>(1+F156)*(1+F157)/(1-F158)-1</f>
        <v>0.17469999999999999</v>
      </c>
      <c r="G189" s="458"/>
      <c r="I189" s="460"/>
      <c r="J189" s="918"/>
      <c r="K189" s="47"/>
      <c r="L189" s="466"/>
      <c r="M189" s="466"/>
      <c r="N189" s="466"/>
      <c r="O189" s="466"/>
      <c r="P189" s="466"/>
      <c r="Q189" s="466"/>
    </row>
    <row r="190" spans="1:17" s="18" customFormat="1" ht="17.25" customHeight="1" thickBot="1">
      <c r="A190" s="211"/>
      <c r="B190" s="473"/>
      <c r="C190" s="462" t="s">
        <v>309</v>
      </c>
      <c r="D190" s="463"/>
      <c r="G190" s="459"/>
      <c r="I190" s="461"/>
      <c r="J190" s="918"/>
      <c r="K190" s="47"/>
    </row>
    <row r="191" spans="1:17" s="18" customFormat="1" ht="7.5" customHeight="1">
      <c r="A191" s="211"/>
      <c r="I191" s="105"/>
      <c r="J191" s="918"/>
      <c r="K191" s="47"/>
    </row>
    <row r="192" spans="1:17" s="18" customFormat="1" ht="20.25" customHeight="1">
      <c r="A192" s="211"/>
      <c r="B192" s="443" t="s">
        <v>310</v>
      </c>
      <c r="C192" s="443"/>
      <c r="D192" s="443"/>
      <c r="E192" s="443"/>
      <c r="G192" s="57" t="s">
        <v>56</v>
      </c>
      <c r="H192" s="444" t="s">
        <v>311</v>
      </c>
      <c r="I192" s="445"/>
      <c r="J192" s="918"/>
      <c r="K192" s="47"/>
    </row>
    <row r="193" spans="1:36" s="18" customFormat="1" ht="20.25" customHeight="1">
      <c r="A193" s="211"/>
      <c r="B193" s="443" t="s">
        <v>312</v>
      </c>
      <c r="C193" s="443"/>
      <c r="D193" s="443"/>
      <c r="E193" s="443"/>
      <c r="G193" s="57" t="s">
        <v>60</v>
      </c>
      <c r="H193" s="444" t="s">
        <v>313</v>
      </c>
      <c r="I193" s="445"/>
      <c r="J193" s="918"/>
      <c r="K193" s="47"/>
    </row>
    <row r="194" spans="1:36" s="18" customFormat="1" ht="20.25" customHeight="1">
      <c r="A194" s="211"/>
      <c r="B194" s="443" t="s">
        <v>314</v>
      </c>
      <c r="C194" s="443"/>
      <c r="D194" s="443"/>
      <c r="E194" s="443"/>
      <c r="G194" s="57" t="s">
        <v>305</v>
      </c>
      <c r="H194" s="444" t="s">
        <v>315</v>
      </c>
      <c r="I194" s="445"/>
      <c r="J194" s="918"/>
      <c r="K194" s="47"/>
    </row>
    <row r="195" spans="1:36" s="18" customFormat="1" ht="5.25" customHeight="1" thickBot="1">
      <c r="A195" s="446"/>
      <c r="B195" s="447"/>
      <c r="C195" s="447"/>
      <c r="D195" s="447"/>
      <c r="E195" s="447"/>
      <c r="F195" s="447"/>
      <c r="G195" s="447"/>
      <c r="H195" s="447"/>
      <c r="I195" s="448"/>
      <c r="J195" s="918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 s="18" customFormat="1" ht="7.5" customHeight="1" thickBot="1">
      <c r="A196" s="449"/>
      <c r="B196" s="450"/>
      <c r="C196" s="450"/>
      <c r="D196" s="450"/>
      <c r="E196" s="450"/>
      <c r="F196" s="450"/>
      <c r="G196" s="450"/>
      <c r="H196" s="450"/>
      <c r="I196" s="451"/>
      <c r="J196" s="918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 ht="24" customHeight="1" thickBot="1">
      <c r="A197" s="452" t="s">
        <v>316</v>
      </c>
      <c r="B197" s="453"/>
      <c r="C197" s="453"/>
      <c r="D197" s="453"/>
      <c r="E197" s="453"/>
      <c r="F197" s="453"/>
      <c r="G197" s="453"/>
      <c r="H197" s="453"/>
      <c r="I197" s="454"/>
      <c r="J197" s="918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 ht="3.75" customHeight="1" thickBot="1">
      <c r="A198" s="455"/>
      <c r="B198" s="456"/>
      <c r="C198" s="456"/>
      <c r="D198" s="456"/>
      <c r="E198" s="456"/>
      <c r="F198" s="456"/>
      <c r="G198" s="456"/>
      <c r="H198" s="457"/>
      <c r="I198" s="108"/>
      <c r="J198" s="918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 ht="16.5" customHeight="1" thickBot="1">
      <c r="A199" s="8"/>
      <c r="B199" s="429" t="s">
        <v>47</v>
      </c>
      <c r="C199" s="430"/>
      <c r="D199" s="430"/>
      <c r="E199" s="430"/>
      <c r="F199" s="430"/>
      <c r="G199" s="430"/>
      <c r="H199" s="431"/>
      <c r="I199" s="109" t="s">
        <v>317</v>
      </c>
      <c r="J199" s="918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 ht="18.5">
      <c r="A200" s="1" t="s">
        <v>54</v>
      </c>
      <c r="B200" s="432" t="s">
        <v>318</v>
      </c>
      <c r="C200" s="433"/>
      <c r="D200" s="433"/>
      <c r="E200" s="433"/>
      <c r="F200" s="433"/>
      <c r="G200" s="433"/>
      <c r="H200" s="434"/>
      <c r="I200" s="110" t="e">
        <f>C186</f>
        <v>#DIV/0!</v>
      </c>
      <c r="J200" s="918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 ht="19" thickBot="1">
      <c r="A201" s="1" t="s">
        <v>56</v>
      </c>
      <c r="B201" s="435" t="s">
        <v>319</v>
      </c>
      <c r="C201" s="436"/>
      <c r="D201" s="436"/>
      <c r="E201" s="436"/>
      <c r="F201" s="436"/>
      <c r="G201" s="436"/>
      <c r="H201" s="437"/>
      <c r="I201" s="111" t="e">
        <f>I186</f>
        <v>#DIV/0!</v>
      </c>
      <c r="J201" s="918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 ht="21.75" customHeight="1" thickBot="1">
      <c r="A202" s="82" t="s">
        <v>58</v>
      </c>
      <c r="B202" s="435" t="s">
        <v>320</v>
      </c>
      <c r="C202" s="436"/>
      <c r="D202" s="436"/>
      <c r="E202" s="436"/>
      <c r="F202" s="436"/>
      <c r="G202" s="436"/>
      <c r="H202" s="437"/>
      <c r="I202" s="112" t="e">
        <f>I201*12</f>
        <v>#DIV/0!</v>
      </c>
      <c r="J202" s="918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 ht="15" thickBot="1">
      <c r="A203" s="438" t="s">
        <v>321</v>
      </c>
      <c r="B203" s="439"/>
      <c r="C203" s="439"/>
      <c r="D203" s="439"/>
      <c r="E203" s="439"/>
      <c r="F203" s="439"/>
      <c r="G203" s="439"/>
      <c r="H203" s="439"/>
      <c r="I203" s="440"/>
      <c r="J203" s="922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 ht="14.5">
      <c r="A204" s="441"/>
      <c r="B204" s="441"/>
      <c r="C204" s="441"/>
      <c r="D204" s="441"/>
      <c r="E204" s="441"/>
      <c r="F204" s="441"/>
      <c r="G204" s="441"/>
      <c r="H204" s="441"/>
      <c r="I204" s="441"/>
      <c r="J204" s="14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 ht="14.5">
      <c r="A205" s="442"/>
      <c r="B205" s="442"/>
      <c r="C205" s="442"/>
      <c r="D205" s="442"/>
      <c r="E205" s="442"/>
      <c r="F205" s="442"/>
      <c r="G205" s="442"/>
      <c r="H205" s="442"/>
      <c r="I205" s="442"/>
      <c r="J205" s="14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 ht="14.5">
      <c r="A206" s="442"/>
      <c r="B206" s="442"/>
      <c r="C206" s="442"/>
      <c r="D206" s="442"/>
      <c r="E206" s="442"/>
      <c r="F206" s="442"/>
      <c r="G206" s="442"/>
      <c r="H206" s="442"/>
      <c r="I206" s="442"/>
      <c r="J206" s="14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 ht="14.5">
      <c r="A207" s="442"/>
      <c r="B207" s="442"/>
      <c r="C207" s="442"/>
      <c r="D207" s="442"/>
      <c r="E207" s="442"/>
      <c r="F207" s="442"/>
      <c r="G207" s="442"/>
      <c r="H207" s="442"/>
      <c r="I207" s="442"/>
      <c r="J207" s="14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 ht="14.5">
      <c r="A208" s="442"/>
      <c r="B208" s="442"/>
      <c r="C208" s="442"/>
      <c r="D208" s="442"/>
      <c r="E208" s="442"/>
      <c r="F208" s="442"/>
      <c r="G208" s="442"/>
      <c r="H208" s="442"/>
      <c r="I208" s="442"/>
      <c r="J208" s="14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 ht="14.5">
      <c r="A209" s="442"/>
      <c r="B209" s="442"/>
      <c r="C209" s="442"/>
      <c r="D209" s="442"/>
      <c r="E209" s="442"/>
      <c r="F209" s="442"/>
      <c r="G209" s="442"/>
      <c r="H209" s="442"/>
      <c r="I209" s="442"/>
      <c r="J209" s="14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 ht="14.5">
      <c r="A210" s="442"/>
      <c r="B210" s="442"/>
      <c r="C210" s="442"/>
      <c r="D210" s="442"/>
      <c r="E210" s="442"/>
      <c r="F210" s="442"/>
      <c r="G210" s="442"/>
      <c r="H210" s="442"/>
      <c r="I210" s="442"/>
      <c r="J210" s="14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 ht="14.5">
      <c r="A211" s="442"/>
      <c r="B211" s="442"/>
      <c r="C211" s="442"/>
      <c r="D211" s="442"/>
      <c r="E211" s="442"/>
      <c r="F211" s="442"/>
      <c r="G211" s="442"/>
      <c r="H211" s="442"/>
      <c r="I211" s="442"/>
      <c r="J211" s="14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 ht="14.5">
      <c r="A212" s="442"/>
      <c r="B212" s="442"/>
      <c r="C212" s="442"/>
      <c r="D212" s="442"/>
      <c r="E212" s="442"/>
      <c r="F212" s="442"/>
      <c r="G212" s="442"/>
      <c r="H212" s="442"/>
      <c r="I212" s="442"/>
      <c r="J212" s="14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 ht="14.5">
      <c r="A213" s="442"/>
      <c r="B213" s="442"/>
      <c r="C213" s="442"/>
      <c r="D213" s="442"/>
      <c r="E213" s="442"/>
      <c r="F213" s="442"/>
      <c r="G213" s="442"/>
      <c r="H213" s="442"/>
      <c r="I213" s="442"/>
      <c r="J213" s="14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 ht="14.5">
      <c r="A214" s="442"/>
      <c r="B214" s="442"/>
      <c r="C214" s="442"/>
      <c r="D214" s="442"/>
      <c r="E214" s="442"/>
      <c r="F214" s="442"/>
      <c r="G214" s="442"/>
      <c r="H214" s="442"/>
      <c r="I214" s="442"/>
      <c r="J214" s="14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 ht="14.5">
      <c r="A215" s="442"/>
      <c r="B215" s="442"/>
      <c r="C215" s="442"/>
      <c r="D215" s="442"/>
      <c r="E215" s="442"/>
      <c r="F215" s="442"/>
      <c r="G215" s="442"/>
      <c r="H215" s="442"/>
      <c r="I215" s="442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 ht="14.5">
      <c r="A216" s="442"/>
      <c r="B216" s="442"/>
      <c r="C216" s="442"/>
      <c r="D216" s="442"/>
      <c r="E216" s="442"/>
      <c r="F216" s="442"/>
      <c r="G216" s="442"/>
      <c r="H216" s="442"/>
      <c r="I216" s="442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 ht="14.5">
      <c r="A217" s="442"/>
      <c r="B217" s="442"/>
      <c r="C217" s="442"/>
      <c r="D217" s="442"/>
      <c r="E217" s="442"/>
      <c r="F217" s="442"/>
      <c r="G217" s="442"/>
      <c r="H217" s="442"/>
      <c r="I217" s="442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 ht="14.5">
      <c r="A218" s="442"/>
      <c r="B218" s="442"/>
      <c r="C218" s="442"/>
      <c r="D218" s="442"/>
      <c r="E218" s="442"/>
      <c r="F218" s="442"/>
      <c r="G218" s="442"/>
      <c r="H218" s="442"/>
      <c r="I218" s="442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 ht="14.5">
      <c r="A219" s="442"/>
      <c r="B219" s="442"/>
      <c r="C219" s="442"/>
      <c r="D219" s="442"/>
      <c r="E219" s="442"/>
      <c r="F219" s="442"/>
      <c r="G219" s="442"/>
      <c r="H219" s="442"/>
      <c r="I219" s="442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 ht="14.5">
      <c r="A220" s="442"/>
      <c r="B220" s="442"/>
      <c r="C220" s="442"/>
      <c r="D220" s="442"/>
      <c r="E220" s="442"/>
      <c r="F220" s="442"/>
      <c r="G220" s="442"/>
      <c r="H220" s="442"/>
      <c r="I220" s="442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 ht="14.5"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 ht="14.5"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 ht="14.5"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 ht="14.5"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1:36" ht="14.5"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1:36" ht="14.5"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1:36" ht="14.5"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1:36" ht="14.5"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1:36" ht="14.5"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1:36" ht="14.5"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1:36" ht="14.5"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1:36" ht="14.5"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1:36" ht="14.5"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1:36" ht="14.5"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1:36" ht="14.5"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1:36" ht="14.5"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1:36" ht="14.5"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1:36" ht="15" thickBot="1"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</sheetData>
  <mergeCells count="369">
    <mergeCell ref="K15:U15"/>
    <mergeCell ref="A16:I16"/>
    <mergeCell ref="K16:U16"/>
    <mergeCell ref="A1:I4"/>
    <mergeCell ref="J1:J203"/>
    <mergeCell ref="A5:I5"/>
    <mergeCell ref="C6:H6"/>
    <mergeCell ref="C7:H7"/>
    <mergeCell ref="A8:H8"/>
    <mergeCell ref="A9:I9"/>
    <mergeCell ref="A10:I10"/>
    <mergeCell ref="B11:H11"/>
    <mergeCell ref="B12:H12"/>
    <mergeCell ref="A17:I17"/>
    <mergeCell ref="A18:C18"/>
    <mergeCell ref="D18:F18"/>
    <mergeCell ref="G18:I18"/>
    <mergeCell ref="A19:C19"/>
    <mergeCell ref="D19:F19"/>
    <mergeCell ref="G19:I19"/>
    <mergeCell ref="B13:H13"/>
    <mergeCell ref="B14:H14"/>
    <mergeCell ref="B15:H15"/>
    <mergeCell ref="B24:F24"/>
    <mergeCell ref="G24:I24"/>
    <mergeCell ref="B25:F25"/>
    <mergeCell ref="G25:I25"/>
    <mergeCell ref="B26:F26"/>
    <mergeCell ref="G26:I26"/>
    <mergeCell ref="K19:U19"/>
    <mergeCell ref="A20:I20"/>
    <mergeCell ref="K20:U20"/>
    <mergeCell ref="A21:I21"/>
    <mergeCell ref="K21:U21"/>
    <mergeCell ref="A22:I22"/>
    <mergeCell ref="K22:R25"/>
    <mergeCell ref="T22:Y28"/>
    <mergeCell ref="B23:F23"/>
    <mergeCell ref="G23:I23"/>
    <mergeCell ref="A31:I31"/>
    <mergeCell ref="A32:H32"/>
    <mergeCell ref="T32:Y34"/>
    <mergeCell ref="A33:E33"/>
    <mergeCell ref="F33:H33"/>
    <mergeCell ref="B34:E34"/>
    <mergeCell ref="F34:H34"/>
    <mergeCell ref="K26:S27"/>
    <mergeCell ref="A27:I27"/>
    <mergeCell ref="A28:I28"/>
    <mergeCell ref="K28:S28"/>
    <mergeCell ref="A29:I29"/>
    <mergeCell ref="A30:I30"/>
    <mergeCell ref="B39:E39"/>
    <mergeCell ref="F39:H39"/>
    <mergeCell ref="B40:E40"/>
    <mergeCell ref="F40:H40"/>
    <mergeCell ref="A41:I41"/>
    <mergeCell ref="A42:I42"/>
    <mergeCell ref="B35:E35"/>
    <mergeCell ref="F35:H35"/>
    <mergeCell ref="K35:S36"/>
    <mergeCell ref="B36:E36"/>
    <mergeCell ref="F36:H36"/>
    <mergeCell ref="B37:E37"/>
    <mergeCell ref="F37:H37"/>
    <mergeCell ref="K37:S38"/>
    <mergeCell ref="B38:E38"/>
    <mergeCell ref="F38:H38"/>
    <mergeCell ref="B48:E48"/>
    <mergeCell ref="F48:H48"/>
    <mergeCell ref="B49:E49"/>
    <mergeCell ref="F49:H49"/>
    <mergeCell ref="B50:E50"/>
    <mergeCell ref="F50:H50"/>
    <mergeCell ref="A43:I43"/>
    <mergeCell ref="A44:I44"/>
    <mergeCell ref="A45:I45"/>
    <mergeCell ref="B46:E46"/>
    <mergeCell ref="F46:H46"/>
    <mergeCell ref="B47:E47"/>
    <mergeCell ref="F47:H47"/>
    <mergeCell ref="T55:Z59"/>
    <mergeCell ref="A56:I56"/>
    <mergeCell ref="B57:E57"/>
    <mergeCell ref="F57:G57"/>
    <mergeCell ref="H57:I57"/>
    <mergeCell ref="B58:E58"/>
    <mergeCell ref="F58:G58"/>
    <mergeCell ref="H58:I58"/>
    <mergeCell ref="A51:E51"/>
    <mergeCell ref="F51:H51"/>
    <mergeCell ref="A52:I52"/>
    <mergeCell ref="A53:I53"/>
    <mergeCell ref="A54:I54"/>
    <mergeCell ref="L54:R54"/>
    <mergeCell ref="B59:E59"/>
    <mergeCell ref="F59:G59"/>
    <mergeCell ref="H59:I59"/>
    <mergeCell ref="L59:S60"/>
    <mergeCell ref="B60:E60"/>
    <mergeCell ref="F60:G60"/>
    <mergeCell ref="H60:I60"/>
    <mergeCell ref="A55:I55"/>
    <mergeCell ref="L55:S58"/>
    <mergeCell ref="L62:S64"/>
    <mergeCell ref="B63:E63"/>
    <mergeCell ref="F63:G63"/>
    <mergeCell ref="H63:I63"/>
    <mergeCell ref="B64:E64"/>
    <mergeCell ref="F64:G64"/>
    <mergeCell ref="H64:I64"/>
    <mergeCell ref="B61:E61"/>
    <mergeCell ref="F61:G61"/>
    <mergeCell ref="H61:I61"/>
    <mergeCell ref="B62:E62"/>
    <mergeCell ref="F62:G62"/>
    <mergeCell ref="H62:I62"/>
    <mergeCell ref="L66:S66"/>
    <mergeCell ref="A67:I67"/>
    <mergeCell ref="A68:I68"/>
    <mergeCell ref="L68:S69"/>
    <mergeCell ref="A69:I69"/>
    <mergeCell ref="A70:I70"/>
    <mergeCell ref="B65:E65"/>
    <mergeCell ref="F65:G65"/>
    <mergeCell ref="H65:I65"/>
    <mergeCell ref="B66:E66"/>
    <mergeCell ref="F66:G66"/>
    <mergeCell ref="H66:I66"/>
    <mergeCell ref="A71:I71"/>
    <mergeCell ref="Q71:Z71"/>
    <mergeCell ref="A72:I72"/>
    <mergeCell ref="Q72:Z76"/>
    <mergeCell ref="A73:H73"/>
    <mergeCell ref="B74:E74"/>
    <mergeCell ref="F74:H74"/>
    <mergeCell ref="K74:P74"/>
    <mergeCell ref="B75:E75"/>
    <mergeCell ref="F75:H75"/>
    <mergeCell ref="B76:E76"/>
    <mergeCell ref="F76:H76"/>
    <mergeCell ref="K76:O76"/>
    <mergeCell ref="B77:E77"/>
    <mergeCell ref="F77:H77"/>
    <mergeCell ref="U77:AD81"/>
    <mergeCell ref="B78:E78"/>
    <mergeCell ref="F78:H78"/>
    <mergeCell ref="B79:E79"/>
    <mergeCell ref="F79:H79"/>
    <mergeCell ref="U82:AD84"/>
    <mergeCell ref="B83:E83"/>
    <mergeCell ref="F83:H83"/>
    <mergeCell ref="B84:E84"/>
    <mergeCell ref="F84:H84"/>
    <mergeCell ref="B85:E85"/>
    <mergeCell ref="F85:H85"/>
    <mergeCell ref="K85:O85"/>
    <mergeCell ref="B80:E80"/>
    <mergeCell ref="F80:H80"/>
    <mergeCell ref="B81:E81"/>
    <mergeCell ref="F81:H81"/>
    <mergeCell ref="B82:E82"/>
    <mergeCell ref="F82:H82"/>
    <mergeCell ref="A91:I91"/>
    <mergeCell ref="A92:I92"/>
    <mergeCell ref="A93:I93"/>
    <mergeCell ref="L93:Q94"/>
    <mergeCell ref="B94:H94"/>
    <mergeCell ref="B95:H95"/>
    <mergeCell ref="A86:E86"/>
    <mergeCell ref="F86:H86"/>
    <mergeCell ref="A87:I87"/>
    <mergeCell ref="A88:I88"/>
    <mergeCell ref="A89:I89"/>
    <mergeCell ref="A90:I90"/>
    <mergeCell ref="A100:I100"/>
    <mergeCell ref="L100:M100"/>
    <mergeCell ref="N100:O100"/>
    <mergeCell ref="B101:G101"/>
    <mergeCell ref="L101:M101"/>
    <mergeCell ref="N101:O101"/>
    <mergeCell ref="B96:H96"/>
    <mergeCell ref="B97:H97"/>
    <mergeCell ref="L97:M99"/>
    <mergeCell ref="N97:O99"/>
    <mergeCell ref="A98:H98"/>
    <mergeCell ref="A99:I99"/>
    <mergeCell ref="B106:G106"/>
    <mergeCell ref="K106:L106"/>
    <mergeCell ref="B107:G107"/>
    <mergeCell ref="K107:P107"/>
    <mergeCell ref="A108:G108"/>
    <mergeCell ref="K108:S108"/>
    <mergeCell ref="B102:G102"/>
    <mergeCell ref="K102:M105"/>
    <mergeCell ref="B103:G103"/>
    <mergeCell ref="B104:G104"/>
    <mergeCell ref="B105:G105"/>
    <mergeCell ref="N105:O105"/>
    <mergeCell ref="A114:I114"/>
    <mergeCell ref="K114:M114"/>
    <mergeCell ref="A115:H115"/>
    <mergeCell ref="K115:M115"/>
    <mergeCell ref="A116:H116"/>
    <mergeCell ref="K116:M116"/>
    <mergeCell ref="A109:I109"/>
    <mergeCell ref="A110:I110"/>
    <mergeCell ref="A111:I111"/>
    <mergeCell ref="K111:O111"/>
    <mergeCell ref="K112:O112"/>
    <mergeCell ref="A113:I113"/>
    <mergeCell ref="K113:M113"/>
    <mergeCell ref="B120:E120"/>
    <mergeCell ref="F120:H120"/>
    <mergeCell ref="K120:M120"/>
    <mergeCell ref="B121:E121"/>
    <mergeCell ref="F121:H121"/>
    <mergeCell ref="K121:M121"/>
    <mergeCell ref="A117:I117"/>
    <mergeCell ref="K117:M117"/>
    <mergeCell ref="B118:I118"/>
    <mergeCell ref="K118:M118"/>
    <mergeCell ref="A119:I119"/>
    <mergeCell ref="K119:M119"/>
    <mergeCell ref="B125:E125"/>
    <mergeCell ref="F125:H125"/>
    <mergeCell ref="B126:E126"/>
    <mergeCell ref="F126:H126"/>
    <mergeCell ref="B127:E127"/>
    <mergeCell ref="F127:H127"/>
    <mergeCell ref="B122:E122"/>
    <mergeCell ref="F122:H122"/>
    <mergeCell ref="B123:E123"/>
    <mergeCell ref="F123:H123"/>
    <mergeCell ref="B124:E124"/>
    <mergeCell ref="F124:H124"/>
    <mergeCell ref="A128:E128"/>
    <mergeCell ref="F128:H128"/>
    <mergeCell ref="A129:I129"/>
    <mergeCell ref="K130:T130"/>
    <mergeCell ref="A131:I131"/>
    <mergeCell ref="A132:I132"/>
    <mergeCell ref="K132:K137"/>
    <mergeCell ref="M132:M137"/>
    <mergeCell ref="N132:N137"/>
    <mergeCell ref="P132:P137"/>
    <mergeCell ref="A138:I138"/>
    <mergeCell ref="L138:T141"/>
    <mergeCell ref="A139:I139"/>
    <mergeCell ref="B140:H140"/>
    <mergeCell ref="B141:H141"/>
    <mergeCell ref="B142:H142"/>
    <mergeCell ref="Q142:T142"/>
    <mergeCell ref="S132:S137"/>
    <mergeCell ref="T132:T137"/>
    <mergeCell ref="A133:I133"/>
    <mergeCell ref="B134:E134"/>
    <mergeCell ref="F134:H134"/>
    <mergeCell ref="B135:E135"/>
    <mergeCell ref="F135:H135"/>
    <mergeCell ref="A136:E136"/>
    <mergeCell ref="F136:H136"/>
    <mergeCell ref="A137:I137"/>
    <mergeCell ref="L147:Q147"/>
    <mergeCell ref="B148:D148"/>
    <mergeCell ref="E148:G148"/>
    <mergeCell ref="B149:D149"/>
    <mergeCell ref="E149:G149"/>
    <mergeCell ref="B150:D150"/>
    <mergeCell ref="E150:G150"/>
    <mergeCell ref="A143:H143"/>
    <mergeCell ref="A144:I144"/>
    <mergeCell ref="A145:I145"/>
    <mergeCell ref="B146:D146"/>
    <mergeCell ref="E146:G146"/>
    <mergeCell ref="B147:D147"/>
    <mergeCell ref="E147:G147"/>
    <mergeCell ref="H147:I147"/>
    <mergeCell ref="A151:D151"/>
    <mergeCell ref="E151:G151"/>
    <mergeCell ref="A152:G152"/>
    <mergeCell ref="A153:I153"/>
    <mergeCell ref="A154:I154"/>
    <mergeCell ref="L154:P154"/>
    <mergeCell ref="B158:E158"/>
    <mergeCell ref="F158:G158"/>
    <mergeCell ref="H158:I158"/>
    <mergeCell ref="C159:E159"/>
    <mergeCell ref="F159:G159"/>
    <mergeCell ref="H159:I159"/>
    <mergeCell ref="B155:E155"/>
    <mergeCell ref="F155:G155"/>
    <mergeCell ref="H155:I155"/>
    <mergeCell ref="K162:O162"/>
    <mergeCell ref="A163:E163"/>
    <mergeCell ref="F163:G163"/>
    <mergeCell ref="H163:I163"/>
    <mergeCell ref="K159:R161"/>
    <mergeCell ref="C160:E160"/>
    <mergeCell ref="F160:G160"/>
    <mergeCell ref="H160:I160"/>
    <mergeCell ref="C161:E161"/>
    <mergeCell ref="F161:G161"/>
    <mergeCell ref="H161:I161"/>
    <mergeCell ref="K155:R158"/>
    <mergeCell ref="B156:E156"/>
    <mergeCell ref="F156:G156"/>
    <mergeCell ref="H156:I156"/>
    <mergeCell ref="B157:E157"/>
    <mergeCell ref="F157:G157"/>
    <mergeCell ref="H157:I157"/>
    <mergeCell ref="A164:I164"/>
    <mergeCell ref="A165:I165"/>
    <mergeCell ref="A166:I166"/>
    <mergeCell ref="A167:I167"/>
    <mergeCell ref="A168:I168"/>
    <mergeCell ref="A169:I169"/>
    <mergeCell ref="C162:E162"/>
    <mergeCell ref="F162:G162"/>
    <mergeCell ref="H162:I162"/>
    <mergeCell ref="A170:I170"/>
    <mergeCell ref="L170:Q171"/>
    <mergeCell ref="A171:H171"/>
    <mergeCell ref="B172:H172"/>
    <mergeCell ref="L172:Q183"/>
    <mergeCell ref="B173:H173"/>
    <mergeCell ref="B174:H174"/>
    <mergeCell ref="B175:H175"/>
    <mergeCell ref="B176:H176"/>
    <mergeCell ref="B177:H177"/>
    <mergeCell ref="B178:H178"/>
    <mergeCell ref="A179:H179"/>
    <mergeCell ref="A180:I180"/>
    <mergeCell ref="A181:H181"/>
    <mergeCell ref="A182:I182"/>
    <mergeCell ref="A183:B184"/>
    <mergeCell ref="C183:D184"/>
    <mergeCell ref="E183:E184"/>
    <mergeCell ref="F183:G184"/>
    <mergeCell ref="H183:H184"/>
    <mergeCell ref="G189:G190"/>
    <mergeCell ref="I189:I190"/>
    <mergeCell ref="C190:D190"/>
    <mergeCell ref="B192:E192"/>
    <mergeCell ref="H192:I192"/>
    <mergeCell ref="B193:E193"/>
    <mergeCell ref="H193:I193"/>
    <mergeCell ref="I183:I184"/>
    <mergeCell ref="L184:Q189"/>
    <mergeCell ref="A185:B185"/>
    <mergeCell ref="C185:D185"/>
    <mergeCell ref="F185:G185"/>
    <mergeCell ref="C186:D186"/>
    <mergeCell ref="F186:G186"/>
    <mergeCell ref="A187:I187"/>
    <mergeCell ref="B189:B190"/>
    <mergeCell ref="C189:D189"/>
    <mergeCell ref="B199:H199"/>
    <mergeCell ref="B200:H200"/>
    <mergeCell ref="B201:H201"/>
    <mergeCell ref="B202:H202"/>
    <mergeCell ref="A203:I203"/>
    <mergeCell ref="A204:I220"/>
    <mergeCell ref="B194:E194"/>
    <mergeCell ref="H194:I194"/>
    <mergeCell ref="A195:I195"/>
    <mergeCell ref="A196:I196"/>
    <mergeCell ref="A197:I197"/>
    <mergeCell ref="A198:H198"/>
  </mergeCells>
  <hyperlinks>
    <hyperlink ref="L62" r:id="rId1" location="art1" display="art1" xr:uid="{5CBA45C3-12D7-482E-A3F1-126DE93251E0}"/>
    <hyperlink ref="K162" r:id="rId2" display="https://www.tcu.gov.br/acordaoslegados/2008/Plenario/AC-2008-001753-MV-PL.doc" xr:uid="{A22C8AB6-C3B0-4440-88B2-9551AE5FEB44}"/>
  </hyperlinks>
  <printOptions horizontalCentered="1"/>
  <pageMargins left="0.39370078740157483" right="0.39370078740157483" top="0.82677165354330717" bottom="0.78740157480314965" header="0.31496062992125984" footer="0.31496062992125984"/>
  <pageSetup paperSize="9" scale="59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F65C-B83D-46FD-8CA6-1A4FF4328E52}">
  <dimension ref="A1:AV238"/>
  <sheetViews>
    <sheetView topLeftCell="A103" zoomScale="70" zoomScaleNormal="70" workbookViewId="0">
      <selection activeCell="F82" sqref="F82:H82"/>
    </sheetView>
  </sheetViews>
  <sheetFormatPr defaultColWidth="9.1796875" defaultRowHeight="24" thickBottom="1"/>
  <cols>
    <col min="1" max="1" width="13.1796875" customWidth="1"/>
    <col min="3" max="3" width="8.453125" customWidth="1"/>
    <col min="4" max="4" width="20.54296875" customWidth="1"/>
    <col min="5" max="5" width="70.26953125" customWidth="1"/>
    <col min="6" max="6" width="36.7265625" customWidth="1"/>
    <col min="7" max="7" width="11.54296875" customWidth="1"/>
    <col min="8" max="8" width="14.453125" customWidth="1"/>
    <col min="9" max="9" width="51.54296875" customWidth="1"/>
    <col min="10" max="10" width="3.1796875" customWidth="1"/>
    <col min="11" max="11" width="21.54296875" style="16" customWidth="1"/>
    <col min="12" max="12" width="31.26953125" customWidth="1"/>
    <col min="13" max="13" width="32.7265625" customWidth="1"/>
    <col min="14" max="14" width="31.54296875" customWidth="1"/>
    <col min="15" max="15" width="27" customWidth="1"/>
    <col min="16" max="16" width="20" customWidth="1"/>
    <col min="17" max="17" width="20.26953125" customWidth="1"/>
    <col min="18" max="18" width="22.81640625" customWidth="1"/>
    <col min="19" max="19" width="15.7265625" customWidth="1"/>
    <col min="20" max="20" width="22.453125" customWidth="1"/>
    <col min="21" max="21" width="25.81640625" customWidth="1"/>
    <col min="22" max="22" width="17.7265625" customWidth="1"/>
    <col min="23" max="23" width="13.1796875" customWidth="1"/>
    <col min="24" max="24" width="10" customWidth="1"/>
    <col min="25" max="25" width="13.7265625" customWidth="1"/>
    <col min="26" max="26" width="11.81640625" customWidth="1"/>
    <col min="27" max="27" width="9.453125" bestFit="1" customWidth="1"/>
  </cols>
  <sheetData>
    <row r="1" spans="1:21" ht="23.25" customHeight="1">
      <c r="A1" s="908" t="s">
        <v>48</v>
      </c>
      <c r="B1" s="909"/>
      <c r="C1" s="909"/>
      <c r="D1" s="909"/>
      <c r="E1" s="909"/>
      <c r="F1" s="909"/>
      <c r="G1" s="909"/>
      <c r="H1" s="909"/>
      <c r="I1" s="910"/>
      <c r="J1" s="917"/>
      <c r="K1" s="18"/>
      <c r="L1" s="18"/>
      <c r="M1" s="18"/>
      <c r="N1" s="18"/>
      <c r="O1" s="18"/>
    </row>
    <row r="2" spans="1:21" ht="15" customHeight="1">
      <c r="A2" s="911"/>
      <c r="B2" s="912"/>
      <c r="C2" s="912"/>
      <c r="D2" s="912"/>
      <c r="E2" s="912"/>
      <c r="F2" s="912"/>
      <c r="G2" s="912"/>
      <c r="H2" s="912"/>
      <c r="I2" s="913"/>
      <c r="J2" s="918"/>
      <c r="K2" s="18"/>
      <c r="L2" s="18"/>
      <c r="M2" s="18"/>
      <c r="N2" s="18"/>
      <c r="O2" s="18"/>
    </row>
    <row r="3" spans="1:21" ht="4.5" customHeight="1">
      <c r="A3" s="911"/>
      <c r="B3" s="912"/>
      <c r="C3" s="912"/>
      <c r="D3" s="912"/>
      <c r="E3" s="912"/>
      <c r="F3" s="912"/>
      <c r="G3" s="912"/>
      <c r="H3" s="912"/>
      <c r="I3" s="913"/>
      <c r="J3" s="918"/>
      <c r="K3" s="18"/>
      <c r="L3" s="18"/>
      <c r="M3" s="18"/>
      <c r="N3" s="18"/>
      <c r="O3" s="18"/>
    </row>
    <row r="4" spans="1:21" ht="16.5" customHeight="1" thickBot="1">
      <c r="A4" s="914"/>
      <c r="B4" s="915"/>
      <c r="C4" s="915"/>
      <c r="D4" s="915"/>
      <c r="E4" s="915"/>
      <c r="F4" s="915"/>
      <c r="G4" s="915"/>
      <c r="H4" s="915"/>
      <c r="I4" s="916"/>
      <c r="J4" s="918"/>
      <c r="K4" s="18"/>
      <c r="L4" s="18"/>
      <c r="M4" s="18"/>
      <c r="N4" s="18"/>
      <c r="O4" s="18"/>
    </row>
    <row r="5" spans="1:21" s="18" customFormat="1" ht="35.25" customHeight="1" thickBot="1">
      <c r="A5" s="923" t="s">
        <v>49</v>
      </c>
      <c r="B5" s="924"/>
      <c r="C5" s="924"/>
      <c r="D5" s="924"/>
      <c r="E5" s="924"/>
      <c r="F5" s="924"/>
      <c r="G5" s="924"/>
      <c r="H5" s="924"/>
      <c r="I5" s="925"/>
      <c r="J5" s="918"/>
    </row>
    <row r="6" spans="1:21" s="18" customFormat="1" ht="24" customHeight="1">
      <c r="A6" s="19" t="s">
        <v>50</v>
      </c>
      <c r="B6" s="20"/>
      <c r="C6" s="926"/>
      <c r="D6" s="927"/>
      <c r="E6" s="927"/>
      <c r="F6" s="927"/>
      <c r="G6" s="927"/>
      <c r="H6" s="928"/>
      <c r="I6" s="89"/>
      <c r="J6" s="918"/>
    </row>
    <row r="7" spans="1:21" s="18" customFormat="1" ht="25.5" customHeight="1">
      <c r="A7" s="21" t="s">
        <v>51</v>
      </c>
      <c r="B7" s="22"/>
      <c r="C7" s="929"/>
      <c r="D7" s="930"/>
      <c r="E7" s="930"/>
      <c r="F7" s="930"/>
      <c r="G7" s="930"/>
      <c r="H7" s="931"/>
      <c r="I7" s="90"/>
      <c r="J7" s="918"/>
    </row>
    <row r="8" spans="1:21" s="18" customFormat="1" ht="30.75" customHeight="1" thickBot="1">
      <c r="A8" s="932" t="s">
        <v>52</v>
      </c>
      <c r="B8" s="933"/>
      <c r="C8" s="933"/>
      <c r="D8" s="933"/>
      <c r="E8" s="933"/>
      <c r="F8" s="933"/>
      <c r="G8" s="933"/>
      <c r="H8" s="933"/>
      <c r="I8" s="91"/>
      <c r="J8" s="918"/>
    </row>
    <row r="9" spans="1:21" s="18" customFormat="1" ht="15" customHeight="1" thickBot="1">
      <c r="A9" s="934"/>
      <c r="B9" s="935"/>
      <c r="C9" s="935"/>
      <c r="D9" s="935"/>
      <c r="E9" s="935"/>
      <c r="F9" s="935"/>
      <c r="G9" s="935"/>
      <c r="H9" s="935"/>
      <c r="I9" s="936"/>
      <c r="J9" s="918"/>
    </row>
    <row r="10" spans="1:21" s="18" customFormat="1" ht="25.5" customHeight="1" thickBot="1">
      <c r="A10" s="767" t="s">
        <v>53</v>
      </c>
      <c r="B10" s="768"/>
      <c r="C10" s="768"/>
      <c r="D10" s="768"/>
      <c r="E10" s="768"/>
      <c r="F10" s="768"/>
      <c r="G10" s="768"/>
      <c r="H10" s="768"/>
      <c r="I10" s="937"/>
      <c r="J10" s="918"/>
    </row>
    <row r="11" spans="1:21" s="18" customFormat="1" ht="30.75" customHeight="1">
      <c r="A11" s="23" t="s">
        <v>54</v>
      </c>
      <c r="B11" s="570" t="s">
        <v>55</v>
      </c>
      <c r="C11" s="571"/>
      <c r="D11" s="571"/>
      <c r="E11" s="571"/>
      <c r="F11" s="571"/>
      <c r="G11" s="571"/>
      <c r="H11" s="589"/>
      <c r="I11" s="157"/>
      <c r="J11" s="918"/>
    </row>
    <row r="12" spans="1:21" s="18" customFormat="1" ht="26.25" customHeight="1">
      <c r="A12" s="23" t="s">
        <v>56</v>
      </c>
      <c r="B12" s="570" t="s">
        <v>57</v>
      </c>
      <c r="C12" s="571"/>
      <c r="D12" s="571"/>
      <c r="E12" s="571"/>
      <c r="F12" s="571"/>
      <c r="G12" s="571"/>
      <c r="H12" s="589"/>
      <c r="I12" s="92"/>
      <c r="J12" s="918"/>
    </row>
    <row r="13" spans="1:21" s="18" customFormat="1" ht="35.25" customHeight="1">
      <c r="A13" s="23" t="s">
        <v>58</v>
      </c>
      <c r="B13" s="950" t="s">
        <v>59</v>
      </c>
      <c r="C13" s="951"/>
      <c r="D13" s="951"/>
      <c r="E13" s="951"/>
      <c r="F13" s="951"/>
      <c r="G13" s="951"/>
      <c r="H13" s="952"/>
      <c r="I13" s="93"/>
      <c r="J13" s="918"/>
    </row>
    <row r="14" spans="1:21" s="18" customFormat="1" ht="30.75" customHeight="1" thickBot="1">
      <c r="A14" s="23" t="s">
        <v>60</v>
      </c>
      <c r="B14" s="570" t="s">
        <v>61</v>
      </c>
      <c r="C14" s="571"/>
      <c r="D14" s="571"/>
      <c r="E14" s="571"/>
      <c r="F14" s="571"/>
      <c r="G14" s="571"/>
      <c r="H14" s="589"/>
      <c r="I14" s="212"/>
      <c r="J14" s="918"/>
    </row>
    <row r="15" spans="1:21" s="18" customFormat="1" ht="30" customHeight="1" thickBot="1">
      <c r="A15" s="24" t="s">
        <v>63</v>
      </c>
      <c r="B15" s="953" t="s">
        <v>64</v>
      </c>
      <c r="C15" s="953"/>
      <c r="D15" s="953"/>
      <c r="E15" s="953"/>
      <c r="F15" s="953"/>
      <c r="G15" s="953"/>
      <c r="H15" s="953"/>
      <c r="I15" s="156"/>
      <c r="J15" s="918"/>
      <c r="K15" s="904" t="s">
        <v>65</v>
      </c>
      <c r="L15" s="904"/>
      <c r="M15" s="904"/>
      <c r="N15" s="904"/>
      <c r="O15" s="904"/>
      <c r="P15" s="904"/>
      <c r="Q15" s="904"/>
      <c r="R15" s="904"/>
      <c r="S15" s="904"/>
      <c r="T15" s="904"/>
      <c r="U15" s="905"/>
    </row>
    <row r="16" spans="1:21" s="18" customFormat="1" ht="16.5" customHeight="1" thickBot="1">
      <c r="A16" s="449"/>
      <c r="B16" s="450"/>
      <c r="C16" s="450"/>
      <c r="D16" s="450"/>
      <c r="E16" s="450"/>
      <c r="F16" s="450"/>
      <c r="G16" s="450"/>
      <c r="H16" s="450"/>
      <c r="I16" s="451"/>
      <c r="J16" s="918"/>
      <c r="K16" s="906" t="s">
        <v>66</v>
      </c>
      <c r="L16" s="906"/>
      <c r="M16" s="906"/>
      <c r="N16" s="906"/>
      <c r="O16" s="906"/>
      <c r="P16" s="906"/>
      <c r="Q16" s="906"/>
      <c r="R16" s="906"/>
      <c r="S16" s="906"/>
      <c r="T16" s="906"/>
      <c r="U16" s="907"/>
    </row>
    <row r="17" spans="1:25" s="18" customFormat="1" ht="60" customHeight="1" thickBot="1">
      <c r="A17" s="767" t="s">
        <v>67</v>
      </c>
      <c r="B17" s="768"/>
      <c r="C17" s="768"/>
      <c r="D17" s="768"/>
      <c r="E17" s="768"/>
      <c r="F17" s="768"/>
      <c r="G17" s="768"/>
      <c r="H17" s="768"/>
      <c r="I17" s="937"/>
      <c r="J17" s="918"/>
      <c r="K17" s="12" t="s">
        <v>68</v>
      </c>
      <c r="L17" s="9" t="s">
        <v>69</v>
      </c>
      <c r="M17" s="9" t="s">
        <v>70</v>
      </c>
      <c r="N17" s="9" t="s">
        <v>71</v>
      </c>
      <c r="O17" s="9" t="s">
        <v>72</v>
      </c>
      <c r="P17" s="9" t="s">
        <v>73</v>
      </c>
      <c r="Q17" s="9" t="s">
        <v>74</v>
      </c>
      <c r="R17" s="9" t="s">
        <v>75</v>
      </c>
      <c r="S17" s="9" t="s">
        <v>75</v>
      </c>
      <c r="T17" s="9" t="s">
        <v>76</v>
      </c>
      <c r="U17" s="9"/>
    </row>
    <row r="18" spans="1:25" s="18" customFormat="1" ht="60" customHeight="1" thickBot="1">
      <c r="A18" s="938" t="s">
        <v>77</v>
      </c>
      <c r="B18" s="939"/>
      <c r="C18" s="940"/>
      <c r="D18" s="941" t="s">
        <v>78</v>
      </c>
      <c r="E18" s="939"/>
      <c r="F18" s="940"/>
      <c r="G18" s="942" t="s">
        <v>79</v>
      </c>
      <c r="H18" s="943"/>
      <c r="I18" s="944"/>
      <c r="J18" s="918"/>
      <c r="K18" s="13">
        <v>365</v>
      </c>
      <c r="L18" s="10">
        <v>7</v>
      </c>
      <c r="M18" s="10">
        <f>K18/7</f>
        <v>52.142857142857103</v>
      </c>
      <c r="N18" s="10">
        <f>M18*5</f>
        <v>260.71428571428498</v>
      </c>
      <c r="O18" s="10">
        <v>12</v>
      </c>
      <c r="P18" s="10">
        <f>M18/12</f>
        <v>4.3452380952380896</v>
      </c>
      <c r="Q18" s="10">
        <v>9</v>
      </c>
      <c r="R18" s="10">
        <f>N18-Q18</f>
        <v>251.71428571428501</v>
      </c>
      <c r="S18" s="141">
        <f>R18/O18</f>
        <v>21</v>
      </c>
      <c r="T18" s="11">
        <f>(K18/O18)/2</f>
        <v>15.208299999999999</v>
      </c>
      <c r="U18" s="79"/>
    </row>
    <row r="19" spans="1:25" s="18" customFormat="1" ht="30" customHeight="1" thickBot="1">
      <c r="A19" s="945"/>
      <c r="B19" s="946"/>
      <c r="C19" s="947"/>
      <c r="D19" s="948" t="s">
        <v>80</v>
      </c>
      <c r="E19" s="946"/>
      <c r="F19" s="947"/>
      <c r="G19" s="948">
        <v>1</v>
      </c>
      <c r="H19" s="946"/>
      <c r="I19" s="949"/>
      <c r="J19" s="918"/>
      <c r="K19" s="888" t="s">
        <v>81</v>
      </c>
      <c r="L19" s="889"/>
      <c r="M19" s="889"/>
      <c r="N19" s="889"/>
      <c r="O19" s="889"/>
      <c r="P19" s="889"/>
      <c r="Q19" s="889"/>
      <c r="R19" s="889"/>
      <c r="S19" s="889"/>
      <c r="T19" s="889"/>
      <c r="U19" s="890"/>
    </row>
    <row r="20" spans="1:25" s="18" customFormat="1" ht="18" customHeight="1" thickBot="1">
      <c r="A20" s="449"/>
      <c r="B20" s="450"/>
      <c r="C20" s="450"/>
      <c r="D20" s="450"/>
      <c r="E20" s="450"/>
      <c r="F20" s="450"/>
      <c r="G20" s="450"/>
      <c r="H20" s="450"/>
      <c r="I20" s="451"/>
      <c r="J20" s="918"/>
      <c r="K20" s="891" t="s">
        <v>82</v>
      </c>
      <c r="L20" s="891"/>
      <c r="M20" s="891"/>
      <c r="N20" s="891"/>
      <c r="O20" s="891"/>
      <c r="P20" s="891"/>
      <c r="Q20" s="891"/>
      <c r="R20" s="891"/>
      <c r="S20" s="891"/>
      <c r="T20" s="891"/>
      <c r="U20" s="891"/>
    </row>
    <row r="21" spans="1:25" s="18" customFormat="1" ht="32.25" customHeight="1">
      <c r="A21" s="892" t="s">
        <v>83</v>
      </c>
      <c r="B21" s="893"/>
      <c r="C21" s="893"/>
      <c r="D21" s="893"/>
      <c r="E21" s="893"/>
      <c r="F21" s="893"/>
      <c r="G21" s="893"/>
      <c r="H21" s="893"/>
      <c r="I21" s="894"/>
      <c r="J21" s="918"/>
      <c r="K21" s="658"/>
      <c r="L21" s="659"/>
      <c r="M21" s="659"/>
      <c r="N21" s="659"/>
      <c r="O21" s="659"/>
      <c r="P21" s="659"/>
      <c r="Q21" s="659"/>
      <c r="R21" s="659"/>
      <c r="S21" s="659"/>
      <c r="T21" s="659"/>
      <c r="U21" s="659"/>
    </row>
    <row r="22" spans="1:25" s="18" customFormat="1" ht="33" customHeight="1">
      <c r="A22" s="895" t="s">
        <v>84</v>
      </c>
      <c r="B22" s="896"/>
      <c r="C22" s="896"/>
      <c r="D22" s="896"/>
      <c r="E22" s="896"/>
      <c r="F22" s="896"/>
      <c r="G22" s="896"/>
      <c r="H22" s="896"/>
      <c r="I22" s="897"/>
      <c r="J22" s="918"/>
      <c r="K22" s="898" t="s">
        <v>85</v>
      </c>
      <c r="L22" s="810"/>
      <c r="M22" s="810"/>
      <c r="N22" s="810"/>
      <c r="O22" s="810"/>
      <c r="P22" s="810"/>
      <c r="Q22" s="810"/>
      <c r="R22" s="810"/>
      <c r="S22" s="83"/>
      <c r="T22" s="857" t="s">
        <v>86</v>
      </c>
      <c r="U22" s="857"/>
      <c r="V22" s="857"/>
      <c r="W22" s="857"/>
      <c r="X22" s="857"/>
      <c r="Y22" s="857"/>
    </row>
    <row r="23" spans="1:25" s="18" customFormat="1" ht="53.25" customHeight="1">
      <c r="A23" s="23">
        <v>1</v>
      </c>
      <c r="B23" s="899" t="s">
        <v>87</v>
      </c>
      <c r="C23" s="900"/>
      <c r="D23" s="900"/>
      <c r="E23" s="900"/>
      <c r="F23" s="900"/>
      <c r="G23" s="901" t="s">
        <v>88</v>
      </c>
      <c r="H23" s="902"/>
      <c r="I23" s="903"/>
      <c r="J23" s="918"/>
      <c r="K23" s="898"/>
      <c r="L23" s="810"/>
      <c r="M23" s="810"/>
      <c r="N23" s="810"/>
      <c r="O23" s="810"/>
      <c r="P23" s="810"/>
      <c r="Q23" s="810"/>
      <c r="R23" s="810"/>
      <c r="S23" s="83"/>
      <c r="T23" s="857"/>
      <c r="U23" s="857"/>
      <c r="V23" s="857"/>
      <c r="W23" s="857"/>
      <c r="X23" s="857"/>
      <c r="Y23" s="857"/>
    </row>
    <row r="24" spans="1:25" s="18" customFormat="1" ht="39" customHeight="1">
      <c r="A24" s="23">
        <v>2</v>
      </c>
      <c r="B24" s="899" t="s">
        <v>89</v>
      </c>
      <c r="C24" s="900"/>
      <c r="D24" s="900"/>
      <c r="E24" s="900"/>
      <c r="F24" s="900"/>
      <c r="G24" s="875"/>
      <c r="H24" s="876"/>
      <c r="I24" s="877"/>
      <c r="J24" s="918"/>
      <c r="K24" s="898"/>
      <c r="L24" s="810"/>
      <c r="M24" s="810"/>
      <c r="N24" s="810"/>
      <c r="O24" s="810"/>
      <c r="P24" s="810"/>
      <c r="Q24" s="810"/>
      <c r="R24" s="810"/>
      <c r="S24" s="83"/>
      <c r="T24" s="857"/>
      <c r="U24" s="857"/>
      <c r="V24" s="857"/>
      <c r="W24" s="857"/>
      <c r="X24" s="857"/>
      <c r="Y24" s="857"/>
    </row>
    <row r="25" spans="1:25" s="18" customFormat="1" ht="41.25" customHeight="1">
      <c r="A25" s="23">
        <v>3</v>
      </c>
      <c r="B25" s="878" t="s">
        <v>90</v>
      </c>
      <c r="C25" s="879"/>
      <c r="D25" s="879"/>
      <c r="E25" s="879"/>
      <c r="F25" s="879"/>
      <c r="G25" s="880"/>
      <c r="H25" s="881"/>
      <c r="I25" s="882"/>
      <c r="J25" s="918"/>
      <c r="K25" s="898"/>
      <c r="L25" s="810"/>
      <c r="M25" s="810"/>
      <c r="N25" s="810"/>
      <c r="O25" s="810"/>
      <c r="P25" s="810"/>
      <c r="Q25" s="810"/>
      <c r="R25" s="810"/>
      <c r="S25" s="83"/>
      <c r="T25" s="857"/>
      <c r="U25" s="857"/>
      <c r="V25" s="857"/>
      <c r="W25" s="857"/>
      <c r="X25" s="857"/>
      <c r="Y25" s="857"/>
    </row>
    <row r="26" spans="1:25" s="18" customFormat="1" ht="42" customHeight="1" thickBot="1">
      <c r="A26" s="31">
        <v>4</v>
      </c>
      <c r="B26" s="883" t="s">
        <v>91</v>
      </c>
      <c r="C26" s="884"/>
      <c r="D26" s="884"/>
      <c r="E26" s="884"/>
      <c r="F26" s="884"/>
      <c r="G26" s="885"/>
      <c r="H26" s="886"/>
      <c r="I26" s="887"/>
      <c r="J26" s="918"/>
      <c r="K26" s="860" t="s">
        <v>92</v>
      </c>
      <c r="L26" s="861"/>
      <c r="M26" s="861"/>
      <c r="N26" s="861"/>
      <c r="O26" s="861"/>
      <c r="P26" s="861"/>
      <c r="Q26" s="861"/>
      <c r="R26" s="861"/>
      <c r="S26" s="861"/>
      <c r="T26" s="857"/>
      <c r="U26" s="857"/>
      <c r="V26" s="857"/>
      <c r="W26" s="857"/>
      <c r="X26" s="857"/>
      <c r="Y26" s="857"/>
    </row>
    <row r="27" spans="1:25" s="18" customFormat="1" ht="17.25" customHeight="1" thickBot="1">
      <c r="A27" s="862" t="s">
        <v>93</v>
      </c>
      <c r="B27" s="863"/>
      <c r="C27" s="863"/>
      <c r="D27" s="863"/>
      <c r="E27" s="863"/>
      <c r="F27" s="863"/>
      <c r="G27" s="863"/>
      <c r="H27" s="863"/>
      <c r="I27" s="864"/>
      <c r="J27" s="918"/>
      <c r="K27" s="860"/>
      <c r="L27" s="861"/>
      <c r="M27" s="861"/>
      <c r="N27" s="861"/>
      <c r="O27" s="861"/>
      <c r="P27" s="861"/>
      <c r="Q27" s="861"/>
      <c r="R27" s="861"/>
      <c r="S27" s="861"/>
      <c r="T27" s="857"/>
      <c r="U27" s="857"/>
      <c r="V27" s="857"/>
      <c r="W27" s="857"/>
      <c r="X27" s="857"/>
      <c r="Y27" s="857"/>
    </row>
    <row r="28" spans="1:25" s="18" customFormat="1" ht="28.5" customHeight="1">
      <c r="A28" s="865" t="s">
        <v>94</v>
      </c>
      <c r="B28" s="866"/>
      <c r="C28" s="866"/>
      <c r="D28" s="866"/>
      <c r="E28" s="866"/>
      <c r="F28" s="866"/>
      <c r="G28" s="866"/>
      <c r="H28" s="866"/>
      <c r="I28" s="867"/>
      <c r="J28" s="918"/>
      <c r="K28" s="868"/>
      <c r="L28" s="868"/>
      <c r="M28" s="868"/>
      <c r="N28" s="868"/>
      <c r="O28" s="868"/>
      <c r="P28" s="868"/>
      <c r="Q28" s="868"/>
      <c r="R28" s="868"/>
      <c r="S28" s="868"/>
      <c r="T28" s="857"/>
      <c r="U28" s="857"/>
      <c r="V28" s="857"/>
      <c r="W28" s="857"/>
      <c r="X28" s="857"/>
      <c r="Y28" s="857"/>
    </row>
    <row r="29" spans="1:25" s="18" customFormat="1" ht="9" customHeight="1">
      <c r="A29" s="869"/>
      <c r="B29" s="870"/>
      <c r="C29" s="870"/>
      <c r="D29" s="870"/>
      <c r="E29" s="870"/>
      <c r="F29" s="870"/>
      <c r="G29" s="870"/>
      <c r="H29" s="870"/>
      <c r="I29" s="871"/>
      <c r="J29" s="919"/>
      <c r="K29" s="81"/>
      <c r="L29" s="81"/>
      <c r="M29" s="81"/>
      <c r="N29" s="81"/>
      <c r="O29" s="81"/>
      <c r="P29" s="81"/>
      <c r="Q29" s="81"/>
      <c r="R29" s="81"/>
      <c r="S29" s="81"/>
      <c r="T29" s="85"/>
      <c r="U29" s="85"/>
      <c r="V29" s="85"/>
      <c r="W29" s="85"/>
      <c r="X29" s="85"/>
      <c r="Y29" s="85"/>
    </row>
    <row r="30" spans="1:25" s="18" customFormat="1" ht="42.75" customHeight="1">
      <c r="A30" s="872" t="s">
        <v>95</v>
      </c>
      <c r="B30" s="873"/>
      <c r="C30" s="873"/>
      <c r="D30" s="873"/>
      <c r="E30" s="873"/>
      <c r="F30" s="873"/>
      <c r="G30" s="873"/>
      <c r="H30" s="873"/>
      <c r="I30" s="874"/>
      <c r="J30" s="919"/>
      <c r="K30" s="81"/>
      <c r="L30" s="81"/>
      <c r="M30" s="81"/>
      <c r="N30" s="81"/>
      <c r="O30" s="81"/>
      <c r="P30" s="81"/>
      <c r="Q30" s="81"/>
      <c r="R30" s="81"/>
      <c r="S30" s="81"/>
      <c r="T30" s="85"/>
      <c r="U30" s="85"/>
      <c r="V30" s="85"/>
      <c r="W30" s="85"/>
      <c r="X30" s="85"/>
      <c r="Y30" s="85"/>
    </row>
    <row r="31" spans="1:25" s="18" customFormat="1" ht="8.25" customHeight="1">
      <c r="A31" s="852"/>
      <c r="B31" s="853"/>
      <c r="C31" s="853"/>
      <c r="D31" s="853"/>
      <c r="E31" s="853"/>
      <c r="F31" s="853"/>
      <c r="G31" s="853"/>
      <c r="H31" s="853"/>
      <c r="I31" s="854"/>
      <c r="J31" s="919"/>
      <c r="K31" s="81"/>
      <c r="L31" s="81"/>
      <c r="M31" s="81"/>
      <c r="N31" s="81"/>
      <c r="O31" s="81"/>
      <c r="P31" s="81"/>
      <c r="Q31" s="81"/>
      <c r="R31" s="81"/>
      <c r="S31" s="81"/>
      <c r="T31" s="85"/>
      <c r="U31" s="85"/>
      <c r="V31" s="85"/>
      <c r="W31" s="85"/>
      <c r="X31" s="85"/>
      <c r="Y31" s="85"/>
    </row>
    <row r="32" spans="1:25" s="18" customFormat="1" ht="36" customHeight="1" thickBot="1">
      <c r="A32" s="855" t="s">
        <v>96</v>
      </c>
      <c r="B32" s="856"/>
      <c r="C32" s="856"/>
      <c r="D32" s="856"/>
      <c r="E32" s="856"/>
      <c r="F32" s="856"/>
      <c r="G32" s="856"/>
      <c r="H32" s="856"/>
      <c r="I32" s="125"/>
      <c r="J32" s="920"/>
      <c r="K32" s="84"/>
      <c r="L32" s="84"/>
      <c r="M32" s="84"/>
      <c r="N32" s="84"/>
      <c r="O32" s="84"/>
      <c r="P32" s="84"/>
      <c r="Q32" s="84"/>
      <c r="R32" s="84"/>
      <c r="S32" s="84"/>
      <c r="T32" s="857" t="s">
        <v>97</v>
      </c>
      <c r="U32" s="858"/>
      <c r="V32" s="858"/>
      <c r="W32" s="858"/>
      <c r="X32" s="858"/>
      <c r="Y32" s="858"/>
    </row>
    <row r="33" spans="1:25" s="18" customFormat="1" ht="35.25" customHeight="1">
      <c r="A33" s="859" t="s">
        <v>98</v>
      </c>
      <c r="B33" s="601"/>
      <c r="C33" s="601"/>
      <c r="D33" s="601"/>
      <c r="E33" s="601"/>
      <c r="F33" s="601" t="s">
        <v>99</v>
      </c>
      <c r="G33" s="601"/>
      <c r="H33" s="601"/>
      <c r="I33" s="126"/>
      <c r="J33" s="920"/>
      <c r="K33" s="84"/>
      <c r="L33" s="84"/>
      <c r="M33" s="84"/>
      <c r="N33" s="84"/>
      <c r="O33" s="84"/>
      <c r="P33" s="84"/>
      <c r="Q33" s="84"/>
      <c r="R33" s="84"/>
      <c r="S33" s="84"/>
      <c r="T33" s="858"/>
      <c r="U33" s="858"/>
      <c r="V33" s="858"/>
      <c r="W33" s="858"/>
      <c r="X33" s="858"/>
      <c r="Y33" s="858"/>
    </row>
    <row r="34" spans="1:25" s="18" customFormat="1" ht="42.75" customHeight="1">
      <c r="A34" s="23" t="s">
        <v>54</v>
      </c>
      <c r="B34" s="570" t="s">
        <v>100</v>
      </c>
      <c r="C34" s="571"/>
      <c r="D34" s="571"/>
      <c r="E34" s="589"/>
      <c r="F34" s="835">
        <f>G25</f>
        <v>0</v>
      </c>
      <c r="G34" s="844"/>
      <c r="H34" s="844"/>
      <c r="I34" s="127" t="s">
        <v>101</v>
      </c>
      <c r="J34" s="920"/>
      <c r="K34" s="84"/>
      <c r="L34" s="84"/>
      <c r="M34" s="84"/>
      <c r="N34" s="84"/>
      <c r="O34" s="84"/>
      <c r="P34" s="84"/>
      <c r="Q34" s="84"/>
      <c r="R34" s="84"/>
      <c r="S34" s="84"/>
      <c r="T34" s="858"/>
      <c r="U34" s="858"/>
      <c r="V34" s="858"/>
      <c r="W34" s="858"/>
      <c r="X34" s="858"/>
      <c r="Y34" s="858"/>
    </row>
    <row r="35" spans="1:25" s="18" customFormat="1" ht="40.5" customHeight="1">
      <c r="A35" s="23" t="s">
        <v>56</v>
      </c>
      <c r="B35" s="771" t="s">
        <v>102</v>
      </c>
      <c r="C35" s="772"/>
      <c r="D35" s="772"/>
      <c r="E35" s="773"/>
      <c r="F35" s="835">
        <v>0</v>
      </c>
      <c r="G35" s="844"/>
      <c r="H35" s="844"/>
      <c r="I35" s="128">
        <f>F40/220</f>
        <v>0</v>
      </c>
      <c r="J35" s="921"/>
      <c r="K35" s="845" t="s">
        <v>103</v>
      </c>
      <c r="L35" s="846"/>
      <c r="M35" s="846"/>
      <c r="N35" s="846"/>
      <c r="O35" s="846"/>
      <c r="P35" s="846"/>
      <c r="Q35" s="846"/>
      <c r="R35" s="846"/>
      <c r="S35" s="846"/>
    </row>
    <row r="36" spans="1:25" s="18" customFormat="1" ht="45.75" customHeight="1">
      <c r="A36" s="23" t="s">
        <v>58</v>
      </c>
      <c r="B36" s="570" t="s">
        <v>20</v>
      </c>
      <c r="C36" s="571"/>
      <c r="D36" s="571"/>
      <c r="E36" s="589"/>
      <c r="F36" s="847">
        <f>F34*'SALÁRIO E BENEFÍCIOS'!C17</f>
        <v>0</v>
      </c>
      <c r="G36" s="848"/>
      <c r="H36" s="848"/>
      <c r="I36" s="127" t="s">
        <v>104</v>
      </c>
      <c r="J36" s="921"/>
      <c r="K36" s="845"/>
      <c r="L36" s="846"/>
      <c r="M36" s="846"/>
      <c r="N36" s="846"/>
      <c r="O36" s="846"/>
      <c r="P36" s="846"/>
      <c r="Q36" s="846"/>
      <c r="R36" s="846"/>
      <c r="S36" s="846"/>
      <c r="T36" s="74"/>
    </row>
    <row r="37" spans="1:25" s="18" customFormat="1" ht="44.25" customHeight="1">
      <c r="A37" s="23" t="s">
        <v>60</v>
      </c>
      <c r="B37" s="771"/>
      <c r="C37" s="772"/>
      <c r="D37" s="772"/>
      <c r="E37" s="773"/>
      <c r="F37" s="835">
        <v>0</v>
      </c>
      <c r="G37" s="844"/>
      <c r="H37" s="844"/>
      <c r="I37" s="129">
        <f>I35+(I35*50%)</f>
        <v>0</v>
      </c>
      <c r="J37" s="921"/>
      <c r="K37" s="849" t="s">
        <v>105</v>
      </c>
      <c r="L37" s="850"/>
      <c r="M37" s="850"/>
      <c r="N37" s="850"/>
      <c r="O37" s="850"/>
      <c r="P37" s="850"/>
      <c r="Q37" s="850"/>
      <c r="R37" s="850"/>
      <c r="S37" s="850"/>
      <c r="T37" s="74"/>
    </row>
    <row r="38" spans="1:25" s="18" customFormat="1" ht="39.75" customHeight="1">
      <c r="A38" s="23" t="s">
        <v>63</v>
      </c>
      <c r="B38" s="639"/>
      <c r="C38" s="640"/>
      <c r="D38" s="640"/>
      <c r="E38" s="641"/>
      <c r="F38" s="835">
        <v>0</v>
      </c>
      <c r="G38" s="844"/>
      <c r="H38" s="844"/>
      <c r="I38" s="130"/>
      <c r="J38" s="921"/>
      <c r="K38" s="851"/>
      <c r="L38" s="850"/>
      <c r="M38" s="850"/>
      <c r="N38" s="850"/>
      <c r="O38" s="850"/>
      <c r="P38" s="850"/>
      <c r="Q38" s="850"/>
      <c r="R38" s="850"/>
      <c r="S38" s="850"/>
    </row>
    <row r="39" spans="1:25" s="18" customFormat="1" ht="39" customHeight="1">
      <c r="A39" s="23" t="s">
        <v>106</v>
      </c>
      <c r="B39" s="570"/>
      <c r="C39" s="571"/>
      <c r="D39" s="571"/>
      <c r="E39" s="589"/>
      <c r="F39" s="834">
        <v>0</v>
      </c>
      <c r="G39" s="834"/>
      <c r="H39" s="835"/>
      <c r="I39" s="131"/>
      <c r="J39" s="921"/>
      <c r="L39" s="15"/>
      <c r="M39" s="15"/>
      <c r="N39" s="15"/>
      <c r="O39" s="15"/>
      <c r="P39" s="15"/>
      <c r="Q39" s="15"/>
      <c r="R39" s="15"/>
      <c r="S39" s="15"/>
      <c r="T39" s="15"/>
    </row>
    <row r="40" spans="1:25" s="18" customFormat="1" ht="31.5" customHeight="1" thickBot="1">
      <c r="A40" s="26"/>
      <c r="B40" s="836" t="s">
        <v>107</v>
      </c>
      <c r="C40" s="837"/>
      <c r="D40" s="837"/>
      <c r="E40" s="838"/>
      <c r="F40" s="839">
        <f>SUM(F34:H39)</f>
        <v>0</v>
      </c>
      <c r="G40" s="840"/>
      <c r="H40" s="840"/>
      <c r="I40" s="124"/>
      <c r="J40" s="921"/>
      <c r="K40" s="25">
        <f>F40</f>
        <v>0</v>
      </c>
      <c r="L40" s="58"/>
      <c r="M40" s="58"/>
      <c r="N40" s="58"/>
      <c r="O40" s="58"/>
      <c r="P40" s="58"/>
      <c r="Q40" s="58"/>
      <c r="R40" s="58"/>
      <c r="S40" s="58"/>
      <c r="T40" s="58"/>
    </row>
    <row r="41" spans="1:25" s="18" customFormat="1" ht="13.5" customHeight="1" thickBot="1">
      <c r="A41" s="612" t="s">
        <v>108</v>
      </c>
      <c r="B41" s="613"/>
      <c r="C41" s="613"/>
      <c r="D41" s="613"/>
      <c r="E41" s="613"/>
      <c r="F41" s="613"/>
      <c r="G41" s="613"/>
      <c r="H41" s="613"/>
      <c r="I41" s="614"/>
      <c r="J41" s="918"/>
      <c r="L41" s="58"/>
      <c r="M41" s="58"/>
      <c r="N41" s="58"/>
      <c r="O41" s="58"/>
      <c r="P41" s="58"/>
      <c r="Q41" s="58"/>
      <c r="R41" s="58"/>
      <c r="S41" s="58"/>
      <c r="T41" s="58"/>
    </row>
    <row r="42" spans="1:25" s="18" customFormat="1" ht="18.75" customHeight="1">
      <c r="A42" s="841" t="s">
        <v>109</v>
      </c>
      <c r="B42" s="842"/>
      <c r="C42" s="842"/>
      <c r="D42" s="842"/>
      <c r="E42" s="842"/>
      <c r="F42" s="842"/>
      <c r="G42" s="842"/>
      <c r="H42" s="842"/>
      <c r="I42" s="843"/>
      <c r="J42" s="918"/>
      <c r="L42" s="58"/>
      <c r="M42" s="58"/>
      <c r="N42" s="58"/>
      <c r="O42" s="58"/>
      <c r="P42" s="58"/>
      <c r="Q42" s="58"/>
      <c r="R42" s="58"/>
      <c r="S42" s="58"/>
      <c r="T42" s="58"/>
    </row>
    <row r="43" spans="1:25" s="18" customFormat="1" ht="1.5" customHeight="1" thickBot="1">
      <c r="A43" s="822"/>
      <c r="B43" s="823"/>
      <c r="C43" s="823"/>
      <c r="D43" s="823"/>
      <c r="E43" s="823"/>
      <c r="F43" s="823"/>
      <c r="G43" s="823"/>
      <c r="H43" s="823"/>
      <c r="I43" s="824"/>
      <c r="J43" s="918"/>
      <c r="L43" s="58"/>
      <c r="M43" s="58"/>
      <c r="N43" s="58"/>
      <c r="O43" s="58"/>
      <c r="P43" s="58"/>
      <c r="Q43" s="58"/>
      <c r="R43" s="58"/>
      <c r="S43" s="58"/>
      <c r="T43" s="58"/>
    </row>
    <row r="44" spans="1:25" s="18" customFormat="1" ht="36" customHeight="1" thickBot="1">
      <c r="A44" s="560" t="s">
        <v>110</v>
      </c>
      <c r="B44" s="561"/>
      <c r="C44" s="561"/>
      <c r="D44" s="561"/>
      <c r="E44" s="561"/>
      <c r="F44" s="561"/>
      <c r="G44" s="561"/>
      <c r="H44" s="561"/>
      <c r="I44" s="562"/>
      <c r="J44" s="918"/>
      <c r="L44" s="15"/>
      <c r="M44" s="15"/>
      <c r="N44" s="15"/>
      <c r="O44" s="15"/>
      <c r="P44" s="15"/>
      <c r="Q44" s="15"/>
      <c r="R44" s="15"/>
      <c r="S44" s="15"/>
      <c r="T44" s="15"/>
    </row>
    <row r="45" spans="1:25" s="18" customFormat="1" ht="34.5" customHeight="1">
      <c r="A45" s="825" t="s">
        <v>111</v>
      </c>
      <c r="B45" s="826"/>
      <c r="C45" s="826"/>
      <c r="D45" s="826"/>
      <c r="E45" s="826"/>
      <c r="F45" s="826"/>
      <c r="G45" s="826"/>
      <c r="H45" s="826"/>
      <c r="I45" s="827"/>
      <c r="J45" s="918"/>
      <c r="L45" s="58"/>
      <c r="M45" s="58"/>
      <c r="N45" s="58"/>
      <c r="O45" s="58"/>
      <c r="P45" s="58"/>
      <c r="Q45" s="58"/>
      <c r="R45" s="58"/>
      <c r="S45" s="58"/>
      <c r="T45" s="58"/>
    </row>
    <row r="46" spans="1:25" s="18" customFormat="1" ht="27" customHeight="1">
      <c r="A46" s="23" t="s">
        <v>112</v>
      </c>
      <c r="B46" s="828" t="s">
        <v>113</v>
      </c>
      <c r="C46" s="829"/>
      <c r="D46" s="829"/>
      <c r="E46" s="830"/>
      <c r="F46" s="831" t="s">
        <v>114</v>
      </c>
      <c r="G46" s="832"/>
      <c r="H46" s="833"/>
      <c r="I46" s="94" t="s">
        <v>99</v>
      </c>
      <c r="J46" s="918"/>
      <c r="L46" s="58"/>
      <c r="M46" s="58"/>
      <c r="N46" s="58"/>
      <c r="O46" s="58"/>
      <c r="P46" s="58"/>
      <c r="Q46" s="58"/>
      <c r="R46" s="58"/>
      <c r="S46" s="58"/>
      <c r="T46" s="58"/>
    </row>
    <row r="47" spans="1:25" s="18" customFormat="1" ht="27.75" customHeight="1">
      <c r="A47" s="27" t="s">
        <v>54</v>
      </c>
      <c r="B47" s="570" t="s">
        <v>115</v>
      </c>
      <c r="C47" s="571"/>
      <c r="D47" s="571"/>
      <c r="E47" s="589"/>
      <c r="F47" s="550">
        <v>8.3299999999999999E-2</v>
      </c>
      <c r="G47" s="811"/>
      <c r="H47" s="551"/>
      <c r="I47" s="95">
        <f>F40*F47</f>
        <v>0</v>
      </c>
      <c r="J47" s="918"/>
      <c r="K47" s="28"/>
    </row>
    <row r="48" spans="1:25" s="18" customFormat="1" ht="27.75" customHeight="1">
      <c r="A48" s="27" t="s">
        <v>56</v>
      </c>
      <c r="B48" s="570" t="s">
        <v>116</v>
      </c>
      <c r="C48" s="571"/>
      <c r="D48" s="571"/>
      <c r="E48" s="589"/>
      <c r="F48" s="550">
        <v>0.121</v>
      </c>
      <c r="G48" s="811"/>
      <c r="H48" s="551"/>
      <c r="I48" s="95">
        <f>F40*F48</f>
        <v>0</v>
      </c>
      <c r="J48" s="918"/>
      <c r="K48" s="59">
        <f>1/3*(1/11)+1/11</f>
        <v>0.1212</v>
      </c>
    </row>
    <row r="49" spans="1:26" s="18" customFormat="1" ht="28.5" customHeight="1">
      <c r="A49" s="29"/>
      <c r="B49" s="706" t="s">
        <v>117</v>
      </c>
      <c r="C49" s="707"/>
      <c r="D49" s="707"/>
      <c r="E49" s="812"/>
      <c r="F49" s="813">
        <f>F47+F48</f>
        <v>0.20430000000000001</v>
      </c>
      <c r="G49" s="814"/>
      <c r="H49" s="815"/>
      <c r="I49" s="204">
        <f>I47+I48</f>
        <v>0</v>
      </c>
      <c r="J49" s="918"/>
      <c r="K49" s="158" t="s">
        <v>118</v>
      </c>
      <c r="L49" s="25"/>
      <c r="M49" s="25"/>
      <c r="N49" s="25"/>
    </row>
    <row r="50" spans="1:26" s="18" customFormat="1" ht="33.75" customHeight="1">
      <c r="A50" s="202"/>
      <c r="B50" s="816" t="s">
        <v>119</v>
      </c>
      <c r="C50" s="817"/>
      <c r="D50" s="817"/>
      <c r="E50" s="818"/>
      <c r="F50" s="819">
        <f>F66*F49</f>
        <v>8.1299999999999997E-2</v>
      </c>
      <c r="G50" s="820"/>
      <c r="H50" s="821"/>
      <c r="I50" s="203">
        <f>F40*F50</f>
        <v>0</v>
      </c>
      <c r="J50" s="918"/>
    </row>
    <row r="51" spans="1:26" s="18" customFormat="1" ht="30" customHeight="1" thickBot="1">
      <c r="A51" s="615" t="s">
        <v>1</v>
      </c>
      <c r="B51" s="616"/>
      <c r="C51" s="616"/>
      <c r="D51" s="616"/>
      <c r="E51" s="617"/>
      <c r="F51" s="807">
        <f>F49+F50</f>
        <v>0.28560000000000002</v>
      </c>
      <c r="G51" s="610"/>
      <c r="H51" s="611"/>
      <c r="I51" s="113">
        <f>I49+I50</f>
        <v>0</v>
      </c>
      <c r="J51" s="918"/>
      <c r="K51" s="25"/>
      <c r="L51" s="25"/>
      <c r="M51" s="25"/>
      <c r="N51" s="25"/>
    </row>
    <row r="52" spans="1:26" s="18" customFormat="1" ht="13.5" customHeight="1" thickBot="1">
      <c r="A52" s="612"/>
      <c r="B52" s="613"/>
      <c r="C52" s="613"/>
      <c r="D52" s="613"/>
      <c r="E52" s="613"/>
      <c r="F52" s="613"/>
      <c r="G52" s="613"/>
      <c r="H52" s="613"/>
      <c r="I52" s="621"/>
      <c r="J52" s="918"/>
    </row>
    <row r="53" spans="1:26" s="30" customFormat="1" ht="41.25" customHeight="1">
      <c r="A53" s="579" t="s">
        <v>120</v>
      </c>
      <c r="B53" s="580"/>
      <c r="C53" s="580"/>
      <c r="D53" s="580"/>
      <c r="E53" s="580"/>
      <c r="F53" s="580"/>
      <c r="G53" s="580"/>
      <c r="H53" s="580"/>
      <c r="I53" s="581"/>
      <c r="J53" s="918"/>
      <c r="K53" s="18"/>
      <c r="L53" s="18"/>
      <c r="M53" s="18"/>
      <c r="N53" s="18"/>
    </row>
    <row r="54" spans="1:26" s="30" customFormat="1" ht="39" customHeight="1" thickBot="1">
      <c r="A54" s="579" t="s">
        <v>121</v>
      </c>
      <c r="B54" s="580"/>
      <c r="C54" s="580"/>
      <c r="D54" s="580"/>
      <c r="E54" s="580"/>
      <c r="F54" s="580"/>
      <c r="G54" s="580"/>
      <c r="H54" s="580"/>
      <c r="I54" s="581"/>
      <c r="J54" s="918"/>
      <c r="K54" s="25">
        <f>F40*F50</f>
        <v>0</v>
      </c>
      <c r="L54" s="808" t="s">
        <v>122</v>
      </c>
      <c r="M54" s="808"/>
      <c r="N54" s="808"/>
      <c r="O54" s="808"/>
      <c r="P54" s="808"/>
      <c r="Q54" s="808"/>
      <c r="R54" s="808"/>
      <c r="S54" s="18"/>
      <c r="T54" s="18"/>
      <c r="U54" s="18"/>
      <c r="V54" s="18"/>
      <c r="W54" s="18"/>
      <c r="X54" s="18"/>
      <c r="Y54" s="18"/>
      <c r="Z54" s="18"/>
    </row>
    <row r="55" spans="1:26" s="30" customFormat="1" ht="14.25" customHeight="1" thickBot="1">
      <c r="A55" s="449"/>
      <c r="B55" s="450"/>
      <c r="C55" s="450"/>
      <c r="D55" s="450"/>
      <c r="E55" s="450"/>
      <c r="F55" s="450"/>
      <c r="G55" s="450"/>
      <c r="H55" s="450"/>
      <c r="I55" s="451"/>
      <c r="J55" s="918"/>
      <c r="K55" s="70"/>
      <c r="L55" s="810" t="s">
        <v>123</v>
      </c>
      <c r="M55" s="810"/>
      <c r="N55" s="810"/>
      <c r="O55" s="810"/>
      <c r="P55" s="810"/>
      <c r="Q55" s="810"/>
      <c r="R55" s="810"/>
      <c r="S55" s="810"/>
      <c r="T55" s="797" t="s">
        <v>124</v>
      </c>
      <c r="U55" s="797"/>
      <c r="V55" s="797"/>
      <c r="W55" s="797"/>
      <c r="X55" s="797"/>
      <c r="Y55" s="797"/>
      <c r="Z55" s="797"/>
    </row>
    <row r="56" spans="1:26" s="18" customFormat="1" ht="36.75" customHeight="1">
      <c r="A56" s="798" t="s">
        <v>125</v>
      </c>
      <c r="B56" s="799"/>
      <c r="C56" s="799"/>
      <c r="D56" s="799"/>
      <c r="E56" s="799"/>
      <c r="F56" s="799"/>
      <c r="G56" s="799"/>
      <c r="H56" s="799"/>
      <c r="I56" s="800"/>
      <c r="J56" s="918"/>
      <c r="K56" s="140">
        <f>F66</f>
        <v>0.39800000000000002</v>
      </c>
      <c r="L56" s="810"/>
      <c r="M56" s="810"/>
      <c r="N56" s="810"/>
      <c r="O56" s="810"/>
      <c r="P56" s="810"/>
      <c r="Q56" s="810"/>
      <c r="R56" s="810"/>
      <c r="S56" s="810"/>
      <c r="T56" s="797"/>
      <c r="U56" s="797"/>
      <c r="V56" s="797"/>
      <c r="W56" s="797"/>
      <c r="X56" s="797"/>
      <c r="Y56" s="797"/>
      <c r="Z56" s="797"/>
    </row>
    <row r="57" spans="1:26" s="18" customFormat="1" ht="24" customHeight="1">
      <c r="A57" s="23" t="s">
        <v>126</v>
      </c>
      <c r="B57" s="801" t="s">
        <v>127</v>
      </c>
      <c r="C57" s="802"/>
      <c r="D57" s="802"/>
      <c r="E57" s="803"/>
      <c r="F57" s="801" t="s">
        <v>128</v>
      </c>
      <c r="G57" s="803"/>
      <c r="H57" s="801" t="s">
        <v>99</v>
      </c>
      <c r="I57" s="804"/>
      <c r="J57" s="918"/>
      <c r="K57" s="140">
        <f>F60</f>
        <v>0.06</v>
      </c>
      <c r="L57" s="810"/>
      <c r="M57" s="810"/>
      <c r="N57" s="810"/>
      <c r="O57" s="810"/>
      <c r="P57" s="810"/>
      <c r="Q57" s="810"/>
      <c r="R57" s="810"/>
      <c r="S57" s="810"/>
      <c r="T57" s="797"/>
      <c r="U57" s="797"/>
      <c r="V57" s="797"/>
      <c r="W57" s="797"/>
      <c r="X57" s="797"/>
      <c r="Y57" s="797"/>
      <c r="Z57" s="797"/>
    </row>
    <row r="58" spans="1:26" s="18" customFormat="1" ht="23.25" customHeight="1">
      <c r="A58" s="23" t="s">
        <v>54</v>
      </c>
      <c r="B58" s="570" t="s">
        <v>129</v>
      </c>
      <c r="C58" s="571"/>
      <c r="D58" s="571"/>
      <c r="E58" s="589"/>
      <c r="F58" s="550">
        <v>0.2</v>
      </c>
      <c r="G58" s="551"/>
      <c r="H58" s="805">
        <f>F40*F58</f>
        <v>0</v>
      </c>
      <c r="I58" s="806"/>
      <c r="J58" s="918"/>
      <c r="K58" s="76">
        <f>(F40+I49)*F58</f>
        <v>0</v>
      </c>
      <c r="L58" s="810"/>
      <c r="M58" s="810"/>
      <c r="N58" s="810"/>
      <c r="O58" s="810"/>
      <c r="P58" s="810"/>
      <c r="Q58" s="810"/>
      <c r="R58" s="810"/>
      <c r="S58" s="810"/>
      <c r="T58" s="797"/>
      <c r="U58" s="797"/>
      <c r="V58" s="797"/>
      <c r="W58" s="797"/>
      <c r="X58" s="797"/>
      <c r="Y58" s="797"/>
      <c r="Z58" s="797"/>
    </row>
    <row r="59" spans="1:26" s="18" customFormat="1" ht="20.25" customHeight="1">
      <c r="A59" s="23" t="s">
        <v>56</v>
      </c>
      <c r="B59" s="786" t="s">
        <v>130</v>
      </c>
      <c r="C59" s="787"/>
      <c r="D59" s="787"/>
      <c r="E59" s="788"/>
      <c r="F59" s="531">
        <v>2.5000000000000001E-2</v>
      </c>
      <c r="G59" s="532"/>
      <c r="H59" s="533">
        <f>F40*F59</f>
        <v>0</v>
      </c>
      <c r="I59" s="534"/>
      <c r="J59" s="918"/>
      <c r="K59" s="76">
        <f>(F40+I49)*F59</f>
        <v>0</v>
      </c>
      <c r="L59" s="809" t="s">
        <v>131</v>
      </c>
      <c r="M59" s="809"/>
      <c r="N59" s="809"/>
      <c r="O59" s="809"/>
      <c r="P59" s="809"/>
      <c r="Q59" s="809"/>
      <c r="R59" s="809"/>
      <c r="S59" s="809"/>
      <c r="T59" s="797"/>
      <c r="U59" s="797"/>
      <c r="V59" s="797"/>
      <c r="W59" s="797"/>
      <c r="X59" s="797"/>
      <c r="Y59" s="797"/>
      <c r="Z59" s="797"/>
    </row>
    <row r="60" spans="1:26" s="18" customFormat="1" ht="21.75" customHeight="1">
      <c r="A60" s="23" t="s">
        <v>58</v>
      </c>
      <c r="B60" s="786" t="s">
        <v>337</v>
      </c>
      <c r="C60" s="787"/>
      <c r="D60" s="787"/>
      <c r="E60" s="788"/>
      <c r="F60" s="531">
        <v>0.06</v>
      </c>
      <c r="G60" s="532"/>
      <c r="H60" s="533">
        <f>F40*F60</f>
        <v>0</v>
      </c>
      <c r="I60" s="534"/>
      <c r="J60" s="918"/>
      <c r="K60" s="76">
        <f>(F40+I49)*F60</f>
        <v>0</v>
      </c>
      <c r="L60" s="809"/>
      <c r="M60" s="809"/>
      <c r="N60" s="809"/>
      <c r="O60" s="809"/>
      <c r="P60" s="809"/>
      <c r="Q60" s="809"/>
      <c r="R60" s="809"/>
      <c r="S60" s="809"/>
    </row>
    <row r="61" spans="1:26" s="18" customFormat="1" ht="20.25" customHeight="1">
      <c r="A61" s="23" t="s">
        <v>60</v>
      </c>
      <c r="B61" s="786" t="s">
        <v>132</v>
      </c>
      <c r="C61" s="787"/>
      <c r="D61" s="787"/>
      <c r="E61" s="788"/>
      <c r="F61" s="531">
        <v>1.4999999999999999E-2</v>
      </c>
      <c r="G61" s="532"/>
      <c r="H61" s="533">
        <f>F40*F61</f>
        <v>0</v>
      </c>
      <c r="I61" s="534"/>
      <c r="J61" s="918"/>
      <c r="K61" s="76">
        <f>(F40+I49)*F61</f>
        <v>0</v>
      </c>
      <c r="L61" s="25"/>
      <c r="M61" s="25"/>
      <c r="N61" s="25"/>
    </row>
    <row r="62" spans="1:26" s="18" customFormat="1" ht="20.25" customHeight="1">
      <c r="A62" s="23" t="s">
        <v>63</v>
      </c>
      <c r="B62" s="786" t="s">
        <v>133</v>
      </c>
      <c r="C62" s="787"/>
      <c r="D62" s="787"/>
      <c r="E62" s="788"/>
      <c r="F62" s="531">
        <v>0.01</v>
      </c>
      <c r="G62" s="532"/>
      <c r="H62" s="533">
        <f>F40*F62</f>
        <v>0</v>
      </c>
      <c r="I62" s="534"/>
      <c r="J62" s="918"/>
      <c r="K62" s="76">
        <f>(F40+I49)*F62</f>
        <v>0</v>
      </c>
      <c r="L62" s="796" t="s">
        <v>134</v>
      </c>
      <c r="M62" s="796"/>
      <c r="N62" s="796"/>
      <c r="O62" s="796"/>
      <c r="P62" s="796"/>
      <c r="Q62" s="796"/>
      <c r="R62" s="796"/>
      <c r="S62" s="796"/>
    </row>
    <row r="63" spans="1:26" s="18" customFormat="1" ht="20.25" customHeight="1">
      <c r="A63" s="23" t="s">
        <v>106</v>
      </c>
      <c r="B63" s="786" t="s">
        <v>135</v>
      </c>
      <c r="C63" s="787"/>
      <c r="D63" s="787"/>
      <c r="E63" s="788"/>
      <c r="F63" s="531">
        <v>6.0000000000000001E-3</v>
      </c>
      <c r="G63" s="532"/>
      <c r="H63" s="533">
        <f>F40*F63</f>
        <v>0</v>
      </c>
      <c r="I63" s="534"/>
      <c r="J63" s="918"/>
      <c r="K63" s="76">
        <f>(F40+I49)*F63</f>
        <v>0</v>
      </c>
      <c r="L63" s="796"/>
      <c r="M63" s="796"/>
      <c r="N63" s="796"/>
      <c r="O63" s="796"/>
      <c r="P63" s="796"/>
      <c r="Q63" s="796"/>
      <c r="R63" s="796"/>
      <c r="S63" s="796"/>
    </row>
    <row r="64" spans="1:26" s="18" customFormat="1" ht="20.25" customHeight="1">
      <c r="A64" s="23" t="s">
        <v>136</v>
      </c>
      <c r="B64" s="786" t="s">
        <v>137</v>
      </c>
      <c r="C64" s="787"/>
      <c r="D64" s="787"/>
      <c r="E64" s="788"/>
      <c r="F64" s="531">
        <v>2E-3</v>
      </c>
      <c r="G64" s="532"/>
      <c r="H64" s="533">
        <f>F40*F64</f>
        <v>0</v>
      </c>
      <c r="I64" s="534"/>
      <c r="J64" s="918"/>
      <c r="K64" s="76">
        <f>(F40+I49)*F64</f>
        <v>0</v>
      </c>
      <c r="L64" s="796"/>
      <c r="M64" s="796"/>
      <c r="N64" s="796"/>
      <c r="O64" s="796"/>
      <c r="P64" s="796"/>
      <c r="Q64" s="796"/>
      <c r="R64" s="796"/>
      <c r="S64" s="796"/>
    </row>
    <row r="65" spans="1:30" s="18" customFormat="1" ht="20.25" customHeight="1">
      <c r="A65" s="23" t="s">
        <v>138</v>
      </c>
      <c r="B65" s="786" t="s">
        <v>139</v>
      </c>
      <c r="C65" s="787"/>
      <c r="D65" s="787"/>
      <c r="E65" s="788"/>
      <c r="F65" s="531">
        <v>0.08</v>
      </c>
      <c r="G65" s="532"/>
      <c r="H65" s="533">
        <f>F40*F65</f>
        <v>0</v>
      </c>
      <c r="I65" s="534"/>
      <c r="J65" s="918"/>
      <c r="K65" s="76">
        <f>(F40+I49)*F65</f>
        <v>0</v>
      </c>
      <c r="L65" s="25"/>
      <c r="M65" s="25"/>
      <c r="N65" s="25"/>
    </row>
    <row r="66" spans="1:30" s="18" customFormat="1" ht="21" customHeight="1" thickBot="1">
      <c r="A66" s="31"/>
      <c r="B66" s="789" t="s">
        <v>140</v>
      </c>
      <c r="C66" s="790"/>
      <c r="D66" s="790"/>
      <c r="E66" s="791"/>
      <c r="F66" s="792">
        <f>SUM(F58:G65)</f>
        <v>0.39800000000000002</v>
      </c>
      <c r="G66" s="793"/>
      <c r="H66" s="794">
        <f>SUM(H58:I65)</f>
        <v>0</v>
      </c>
      <c r="I66" s="795"/>
      <c r="J66" s="918"/>
      <c r="K66" s="78">
        <f>SUM(K58:K65)</f>
        <v>0</v>
      </c>
      <c r="L66" s="778" t="s">
        <v>141</v>
      </c>
      <c r="M66" s="778"/>
      <c r="N66" s="778"/>
      <c r="O66" s="778"/>
      <c r="P66" s="778"/>
      <c r="Q66" s="778"/>
      <c r="R66" s="778"/>
      <c r="S66" s="778"/>
    </row>
    <row r="67" spans="1:30" s="18" customFormat="1" ht="11.25" customHeight="1" thickBot="1">
      <c r="A67" s="612"/>
      <c r="B67" s="613"/>
      <c r="C67" s="613"/>
      <c r="D67" s="613"/>
      <c r="E67" s="613"/>
      <c r="F67" s="613"/>
      <c r="G67" s="613"/>
      <c r="H67" s="613"/>
      <c r="I67" s="621"/>
      <c r="J67" s="918"/>
    </row>
    <row r="68" spans="1:30" s="18" customFormat="1" ht="22.5" customHeight="1">
      <c r="A68" s="779" t="s">
        <v>142</v>
      </c>
      <c r="B68" s="780"/>
      <c r="C68" s="780"/>
      <c r="D68" s="780"/>
      <c r="E68" s="780"/>
      <c r="F68" s="780"/>
      <c r="G68" s="780"/>
      <c r="H68" s="780"/>
      <c r="I68" s="781"/>
      <c r="J68" s="918"/>
      <c r="K68" s="77">
        <f>K66-H66</f>
        <v>0</v>
      </c>
      <c r="L68" s="782" t="s">
        <v>143</v>
      </c>
      <c r="M68" s="782"/>
      <c r="N68" s="782"/>
      <c r="O68" s="782"/>
      <c r="P68" s="782"/>
      <c r="Q68" s="782"/>
      <c r="R68" s="782"/>
      <c r="S68" s="782"/>
    </row>
    <row r="69" spans="1:30" s="18" customFormat="1" ht="26.25" customHeight="1">
      <c r="A69" s="779" t="s">
        <v>144</v>
      </c>
      <c r="B69" s="780"/>
      <c r="C69" s="780"/>
      <c r="D69" s="780"/>
      <c r="E69" s="780"/>
      <c r="F69" s="780"/>
      <c r="G69" s="780"/>
      <c r="H69" s="780"/>
      <c r="I69" s="781"/>
      <c r="J69" s="918"/>
      <c r="L69" s="782"/>
      <c r="M69" s="782"/>
      <c r="N69" s="782"/>
      <c r="O69" s="782"/>
      <c r="P69" s="782"/>
      <c r="Q69" s="782"/>
      <c r="R69" s="782"/>
      <c r="S69" s="782"/>
    </row>
    <row r="70" spans="1:30" s="18" customFormat="1" ht="19.5" customHeight="1">
      <c r="A70" s="783" t="s">
        <v>145</v>
      </c>
      <c r="B70" s="784"/>
      <c r="C70" s="784"/>
      <c r="D70" s="784"/>
      <c r="E70" s="784"/>
      <c r="F70" s="784"/>
      <c r="G70" s="784"/>
      <c r="H70" s="784"/>
      <c r="I70" s="785"/>
      <c r="J70" s="918"/>
    </row>
    <row r="71" spans="1:30" s="18" customFormat="1" ht="53.25" customHeight="1" thickBot="1">
      <c r="A71" s="762" t="s">
        <v>146</v>
      </c>
      <c r="B71" s="763"/>
      <c r="C71" s="763"/>
      <c r="D71" s="763"/>
      <c r="E71" s="763"/>
      <c r="F71" s="763"/>
      <c r="G71" s="763"/>
      <c r="H71" s="763"/>
      <c r="I71" s="764"/>
      <c r="J71" s="918"/>
      <c r="Q71" s="765" t="s">
        <v>147</v>
      </c>
      <c r="R71" s="765"/>
      <c r="S71" s="765"/>
      <c r="T71" s="765"/>
      <c r="U71" s="765"/>
      <c r="V71" s="765"/>
      <c r="W71" s="765"/>
      <c r="X71" s="765"/>
      <c r="Y71" s="765"/>
      <c r="Z71" s="765"/>
    </row>
    <row r="72" spans="1:30" s="18" customFormat="1" ht="14.25" customHeight="1" thickBot="1">
      <c r="A72" s="449"/>
      <c r="B72" s="450"/>
      <c r="C72" s="450"/>
      <c r="D72" s="450"/>
      <c r="E72" s="450"/>
      <c r="F72" s="450"/>
      <c r="G72" s="450"/>
      <c r="H72" s="450"/>
      <c r="I72" s="451"/>
      <c r="J72" s="918"/>
      <c r="Q72" s="766" t="s">
        <v>148</v>
      </c>
      <c r="R72" s="766"/>
      <c r="S72" s="766"/>
      <c r="T72" s="766"/>
      <c r="U72" s="766"/>
      <c r="V72" s="766"/>
      <c r="W72" s="766"/>
      <c r="X72" s="766"/>
      <c r="Y72" s="766"/>
      <c r="Z72" s="766"/>
    </row>
    <row r="73" spans="1:30" s="18" customFormat="1" ht="25.5" customHeight="1">
      <c r="A73" s="767" t="s">
        <v>149</v>
      </c>
      <c r="B73" s="768"/>
      <c r="C73" s="768"/>
      <c r="D73" s="768"/>
      <c r="E73" s="768"/>
      <c r="F73" s="768"/>
      <c r="G73" s="768"/>
      <c r="H73" s="769"/>
      <c r="I73" s="96"/>
      <c r="J73" s="918"/>
      <c r="Q73" s="766"/>
      <c r="R73" s="766"/>
      <c r="S73" s="766"/>
      <c r="T73" s="766"/>
      <c r="U73" s="766"/>
      <c r="V73" s="766"/>
      <c r="W73" s="766"/>
      <c r="X73" s="766"/>
      <c r="Y73" s="766"/>
      <c r="Z73" s="766"/>
    </row>
    <row r="74" spans="1:30" s="18" customFormat="1" ht="27" customHeight="1">
      <c r="A74" s="23" t="s">
        <v>150</v>
      </c>
      <c r="B74" s="651" t="s">
        <v>151</v>
      </c>
      <c r="C74" s="652"/>
      <c r="D74" s="652"/>
      <c r="E74" s="653"/>
      <c r="F74" s="651" t="s">
        <v>99</v>
      </c>
      <c r="G74" s="652"/>
      <c r="H74" s="653"/>
      <c r="I74" s="97" t="s">
        <v>152</v>
      </c>
      <c r="J74" s="918"/>
      <c r="K74" s="770"/>
      <c r="L74" s="590"/>
      <c r="M74" s="590"/>
      <c r="N74" s="590"/>
      <c r="O74" s="590"/>
      <c r="P74" s="590"/>
      <c r="Q74" s="766"/>
      <c r="R74" s="766"/>
      <c r="S74" s="766"/>
      <c r="T74" s="766"/>
      <c r="U74" s="766"/>
      <c r="V74" s="766"/>
      <c r="W74" s="766"/>
      <c r="X74" s="766"/>
      <c r="Y74" s="766"/>
      <c r="Z74" s="766"/>
    </row>
    <row r="75" spans="1:30" s="18" customFormat="1" ht="30.75" customHeight="1">
      <c r="A75" s="23" t="s">
        <v>54</v>
      </c>
      <c r="B75" s="771" t="s">
        <v>153</v>
      </c>
      <c r="C75" s="772"/>
      <c r="D75" s="772"/>
      <c r="E75" s="773"/>
      <c r="F75" s="774">
        <f>'SALÁRIO E BENEFÍCIOS'!O6*I15*2</f>
        <v>0</v>
      </c>
      <c r="G75" s="775"/>
      <c r="H75" s="776"/>
      <c r="I75" s="121"/>
      <c r="J75" s="921"/>
      <c r="K75" s="60"/>
      <c r="Q75" s="766"/>
      <c r="R75" s="766"/>
      <c r="S75" s="766"/>
      <c r="T75" s="766"/>
      <c r="U75" s="766"/>
      <c r="V75" s="766"/>
      <c r="W75" s="766"/>
      <c r="X75" s="766"/>
      <c r="Y75" s="766"/>
      <c r="Z75" s="766"/>
    </row>
    <row r="76" spans="1:30" ht="35.25" customHeight="1">
      <c r="A76" s="1" t="s">
        <v>154</v>
      </c>
      <c r="B76" s="435" t="s">
        <v>155</v>
      </c>
      <c r="C76" s="436"/>
      <c r="D76" s="436"/>
      <c r="E76" s="437"/>
      <c r="F76" s="758">
        <f>G25*6%</f>
        <v>0</v>
      </c>
      <c r="G76" s="759"/>
      <c r="H76" s="760"/>
      <c r="I76" s="122"/>
      <c r="J76" s="921"/>
      <c r="K76" s="777"/>
      <c r="L76" s="777"/>
      <c r="M76" s="777"/>
      <c r="N76" s="777"/>
      <c r="O76" s="777"/>
      <c r="P76" s="88"/>
      <c r="Q76" s="766"/>
      <c r="R76" s="766"/>
      <c r="S76" s="766"/>
      <c r="T76" s="766"/>
      <c r="U76" s="766"/>
      <c r="V76" s="766"/>
      <c r="W76" s="766"/>
      <c r="X76" s="766"/>
      <c r="Y76" s="766"/>
      <c r="Z76" s="766"/>
    </row>
    <row r="77" spans="1:30" ht="36" customHeight="1">
      <c r="A77" s="1" t="s">
        <v>156</v>
      </c>
      <c r="B77" s="742" t="s">
        <v>157</v>
      </c>
      <c r="C77" s="743"/>
      <c r="D77" s="743"/>
      <c r="E77" s="744"/>
      <c r="F77" s="745">
        <f>F75-F76</f>
        <v>0</v>
      </c>
      <c r="G77" s="746"/>
      <c r="H77" s="747"/>
      <c r="I77" s="122"/>
      <c r="J77" s="921"/>
      <c r="K77" s="69"/>
      <c r="L77" s="75"/>
      <c r="M77" s="17"/>
      <c r="N77" s="17"/>
      <c r="O77" s="87">
        <f>30*22</f>
        <v>660</v>
      </c>
      <c r="P77" s="87"/>
      <c r="Q77" s="87"/>
      <c r="R77" s="87"/>
      <c r="S77" s="86"/>
      <c r="T77" s="86"/>
      <c r="U77" s="754" t="s">
        <v>158</v>
      </c>
      <c r="V77" s="754"/>
      <c r="W77" s="754"/>
      <c r="X77" s="754"/>
      <c r="Y77" s="754"/>
      <c r="Z77" s="754"/>
      <c r="AA77" s="754"/>
      <c r="AB77" s="754"/>
      <c r="AC77" s="754"/>
      <c r="AD77" s="754"/>
    </row>
    <row r="78" spans="1:30" s="18" customFormat="1" ht="29.25" customHeight="1">
      <c r="A78" s="23" t="s">
        <v>56</v>
      </c>
      <c r="B78" s="570" t="s">
        <v>159</v>
      </c>
      <c r="C78" s="571"/>
      <c r="D78" s="571"/>
      <c r="E78" s="589"/>
      <c r="F78" s="755">
        <f>'SALÁRIO E BENEFÍCIOS'!C19*I15</f>
        <v>0</v>
      </c>
      <c r="G78" s="756"/>
      <c r="H78" s="757"/>
      <c r="I78" s="122"/>
      <c r="J78" s="921"/>
      <c r="K78" s="33"/>
      <c r="L78" s="25"/>
      <c r="O78" s="87"/>
      <c r="P78" s="87"/>
      <c r="Q78" s="87"/>
      <c r="R78" s="87"/>
      <c r="S78" s="86"/>
      <c r="T78" s="86"/>
      <c r="U78" s="754"/>
      <c r="V78" s="754"/>
      <c r="W78" s="754"/>
      <c r="X78" s="754"/>
      <c r="Y78" s="754"/>
      <c r="Z78" s="754"/>
      <c r="AA78" s="754"/>
      <c r="AB78" s="754"/>
      <c r="AC78" s="754"/>
      <c r="AD78" s="754"/>
    </row>
    <row r="79" spans="1:30" s="18" customFormat="1" ht="30.75" customHeight="1">
      <c r="A79" s="23" t="s">
        <v>160</v>
      </c>
      <c r="B79" s="570" t="s">
        <v>340</v>
      </c>
      <c r="C79" s="571"/>
      <c r="D79" s="571"/>
      <c r="E79" s="589"/>
      <c r="F79" s="758">
        <v>0</v>
      </c>
      <c r="G79" s="759"/>
      <c r="H79" s="760"/>
      <c r="I79" s="122"/>
      <c r="J79" s="921"/>
      <c r="K79" s="33"/>
      <c r="O79" s="87"/>
      <c r="P79" s="87"/>
      <c r="Q79" s="87"/>
      <c r="R79" s="87"/>
      <c r="S79" s="86"/>
      <c r="T79" s="86"/>
      <c r="U79" s="754"/>
      <c r="V79" s="754"/>
      <c r="W79" s="754"/>
      <c r="X79" s="754"/>
      <c r="Y79" s="754"/>
      <c r="Z79" s="754"/>
      <c r="AA79" s="754"/>
      <c r="AB79" s="754"/>
      <c r="AC79" s="754"/>
      <c r="AD79" s="754"/>
    </row>
    <row r="80" spans="1:30" s="18" customFormat="1" ht="27" customHeight="1">
      <c r="A80" s="23" t="s">
        <v>161</v>
      </c>
      <c r="B80" s="742" t="s">
        <v>162</v>
      </c>
      <c r="C80" s="743"/>
      <c r="D80" s="743"/>
      <c r="E80" s="744"/>
      <c r="F80" s="745">
        <f>F78-F79</f>
        <v>0</v>
      </c>
      <c r="G80" s="746"/>
      <c r="H80" s="747"/>
      <c r="I80" s="122"/>
      <c r="J80" s="921"/>
      <c r="K80" s="33"/>
      <c r="O80" s="87"/>
      <c r="P80" s="87"/>
      <c r="Q80" s="87"/>
      <c r="R80" s="87"/>
      <c r="S80" s="86"/>
      <c r="T80" s="86"/>
      <c r="U80" s="754"/>
      <c r="V80" s="754"/>
      <c r="W80" s="754"/>
      <c r="X80" s="754"/>
      <c r="Y80" s="754"/>
      <c r="Z80" s="754"/>
      <c r="AA80" s="754"/>
      <c r="AB80" s="754"/>
      <c r="AC80" s="754"/>
      <c r="AD80" s="754"/>
    </row>
    <row r="81" spans="1:38" s="18" customFormat="1" ht="32.25" customHeight="1">
      <c r="A81" s="23" t="s">
        <v>58</v>
      </c>
      <c r="B81" s="570" t="s">
        <v>469</v>
      </c>
      <c r="C81" s="571"/>
      <c r="D81" s="571"/>
      <c r="E81" s="589"/>
      <c r="F81" s="755">
        <f>F40*7%</f>
        <v>0</v>
      </c>
      <c r="G81" s="756"/>
      <c r="H81" s="757"/>
      <c r="I81" s="122"/>
      <c r="J81" s="921"/>
      <c r="K81" s="32"/>
      <c r="S81" s="86"/>
      <c r="T81" s="86"/>
      <c r="U81" s="754"/>
      <c r="V81" s="754"/>
      <c r="W81" s="754"/>
      <c r="X81" s="754"/>
      <c r="Y81" s="754"/>
      <c r="Z81" s="754"/>
      <c r="AA81" s="754"/>
      <c r="AB81" s="754"/>
      <c r="AC81" s="754"/>
      <c r="AD81" s="754"/>
    </row>
    <row r="82" spans="1:38" s="18" customFormat="1" ht="33.75" customHeight="1">
      <c r="A82" s="23" t="s">
        <v>60</v>
      </c>
      <c r="B82" s="751" t="s">
        <v>470</v>
      </c>
      <c r="C82" s="752"/>
      <c r="D82" s="752"/>
      <c r="E82" s="753"/>
      <c r="F82" s="748">
        <f>'SALÁRIO E BENEFÍCIOS'!C21</f>
        <v>0</v>
      </c>
      <c r="G82" s="749"/>
      <c r="H82" s="750"/>
      <c r="I82" s="122"/>
      <c r="J82" s="921"/>
      <c r="K82" s="32"/>
      <c r="Q82" s="80"/>
      <c r="R82" s="80"/>
      <c r="S82" s="80"/>
      <c r="T82" s="80"/>
      <c r="U82" s="761" t="s">
        <v>163</v>
      </c>
      <c r="V82" s="761"/>
      <c r="W82" s="761"/>
      <c r="X82" s="761"/>
      <c r="Y82" s="761"/>
      <c r="Z82" s="761"/>
      <c r="AA82" s="761"/>
      <c r="AB82" s="761"/>
      <c r="AC82" s="761"/>
      <c r="AD82" s="761"/>
    </row>
    <row r="83" spans="1:38" s="18" customFormat="1" ht="30" customHeight="1">
      <c r="A83" s="23" t="s">
        <v>63</v>
      </c>
      <c r="B83" s="751"/>
      <c r="C83" s="752"/>
      <c r="D83" s="752"/>
      <c r="E83" s="753"/>
      <c r="F83" s="748">
        <f>G25*'SALÁRIO E BENEFÍCIOS'!C13/12</f>
        <v>0</v>
      </c>
      <c r="G83" s="749"/>
      <c r="H83" s="750"/>
      <c r="I83" s="122"/>
      <c r="J83" s="921"/>
      <c r="K83" s="25"/>
      <c r="P83" s="80"/>
      <c r="Q83" s="80"/>
      <c r="R83" s="80"/>
      <c r="S83" s="80"/>
      <c r="T83" s="80"/>
      <c r="U83" s="761"/>
      <c r="V83" s="761"/>
      <c r="W83" s="761"/>
      <c r="X83" s="761"/>
      <c r="Y83" s="761"/>
      <c r="Z83" s="761"/>
      <c r="AA83" s="761"/>
      <c r="AB83" s="761"/>
      <c r="AC83" s="761"/>
      <c r="AD83" s="761"/>
    </row>
    <row r="84" spans="1:38" ht="41.25" customHeight="1">
      <c r="A84" s="23" t="s">
        <v>106</v>
      </c>
      <c r="B84" s="570"/>
      <c r="C84" s="571"/>
      <c r="D84" s="571"/>
      <c r="E84" s="589"/>
      <c r="F84" s="755">
        <v>0</v>
      </c>
      <c r="G84" s="756"/>
      <c r="H84" s="757"/>
      <c r="I84" s="123"/>
      <c r="J84" s="921"/>
      <c r="K84" s="17"/>
      <c r="L84" s="17"/>
      <c r="M84" s="17"/>
      <c r="N84" s="17"/>
      <c r="O84" s="17"/>
      <c r="P84" s="17"/>
      <c r="Q84" s="17"/>
      <c r="R84" s="17"/>
      <c r="S84" s="17"/>
      <c r="T84" s="80"/>
      <c r="U84" s="761"/>
      <c r="V84" s="761"/>
      <c r="W84" s="761"/>
      <c r="X84" s="761"/>
      <c r="Y84" s="761"/>
      <c r="Z84" s="761"/>
      <c r="AA84" s="761"/>
      <c r="AB84" s="761"/>
      <c r="AC84" s="761"/>
      <c r="AD84" s="761"/>
      <c r="AE84" s="18"/>
      <c r="AF84" s="18"/>
      <c r="AG84" s="18"/>
      <c r="AH84" s="18"/>
      <c r="AI84" s="18"/>
      <c r="AJ84" s="18"/>
      <c r="AK84" s="18"/>
      <c r="AL84" s="18"/>
    </row>
    <row r="85" spans="1:38" s="18" customFormat="1" ht="24.75" customHeight="1">
      <c r="A85" s="23" t="s">
        <v>136</v>
      </c>
      <c r="B85" s="570"/>
      <c r="C85" s="571"/>
      <c r="D85" s="571"/>
      <c r="E85" s="589"/>
      <c r="F85" s="738"/>
      <c r="G85" s="739"/>
      <c r="H85" s="740"/>
      <c r="I85" s="123"/>
      <c r="J85" s="921"/>
      <c r="K85" s="741"/>
      <c r="L85" s="741"/>
      <c r="M85" s="741"/>
      <c r="N85" s="741"/>
      <c r="O85" s="741"/>
      <c r="P85" s="34"/>
    </row>
    <row r="86" spans="1:38" s="18" customFormat="1" ht="24.75" customHeight="1" thickBot="1">
      <c r="A86" s="615" t="s">
        <v>164</v>
      </c>
      <c r="B86" s="616"/>
      <c r="C86" s="616"/>
      <c r="D86" s="616"/>
      <c r="E86" s="617"/>
      <c r="F86" s="729">
        <f>F77+F80+F81+F82</f>
        <v>0</v>
      </c>
      <c r="G86" s="730"/>
      <c r="H86" s="731"/>
      <c r="I86" s="124"/>
      <c r="J86" s="921"/>
      <c r="K86" s="25">
        <f>F86-F83</f>
        <v>0</v>
      </c>
    </row>
    <row r="87" spans="1:38" s="18" customFormat="1" ht="15.75" customHeight="1" thickBot="1">
      <c r="A87" s="612"/>
      <c r="B87" s="613"/>
      <c r="C87" s="613"/>
      <c r="D87" s="613"/>
      <c r="E87" s="613"/>
      <c r="F87" s="613"/>
      <c r="G87" s="613"/>
      <c r="H87" s="613"/>
      <c r="I87" s="614"/>
      <c r="J87" s="918"/>
      <c r="K87" s="68"/>
      <c r="L87" s="68"/>
      <c r="M87" s="68"/>
      <c r="N87" s="68"/>
      <c r="O87" s="68"/>
      <c r="P87" s="68"/>
      <c r="Q87" s="68"/>
      <c r="R87" s="68"/>
    </row>
    <row r="88" spans="1:38" s="18" customFormat="1" ht="30" customHeight="1">
      <c r="A88" s="732" t="s">
        <v>165</v>
      </c>
      <c r="B88" s="733"/>
      <c r="C88" s="733"/>
      <c r="D88" s="733"/>
      <c r="E88" s="733"/>
      <c r="F88" s="733"/>
      <c r="G88" s="733"/>
      <c r="H88" s="733"/>
      <c r="I88" s="734"/>
      <c r="J88" s="918"/>
      <c r="K88" s="68"/>
      <c r="L88" s="68"/>
      <c r="M88" s="68"/>
      <c r="N88" s="68"/>
      <c r="O88" s="68"/>
      <c r="P88" s="68"/>
      <c r="Q88" s="68"/>
      <c r="R88" s="68"/>
    </row>
    <row r="89" spans="1:38" s="18" customFormat="1" ht="87" customHeight="1">
      <c r="A89" s="722"/>
      <c r="B89" s="723"/>
      <c r="C89" s="723"/>
      <c r="D89" s="723"/>
      <c r="E89" s="723"/>
      <c r="F89" s="723"/>
      <c r="G89" s="723"/>
      <c r="H89" s="723"/>
      <c r="I89" s="724"/>
      <c r="J89" s="918"/>
      <c r="K89" s="68"/>
      <c r="L89" s="68"/>
      <c r="M89" s="68"/>
      <c r="N89" s="68"/>
      <c r="O89" s="68"/>
      <c r="P89" s="68"/>
      <c r="Q89" s="68"/>
      <c r="R89" s="68"/>
    </row>
    <row r="90" spans="1:38" s="18" customFormat="1" ht="11.25" customHeight="1">
      <c r="A90" s="735"/>
      <c r="B90" s="736"/>
      <c r="C90" s="736"/>
      <c r="D90" s="736"/>
      <c r="E90" s="736"/>
      <c r="F90" s="736"/>
      <c r="G90" s="736"/>
      <c r="H90" s="736"/>
      <c r="I90" s="737"/>
      <c r="J90" s="918"/>
      <c r="K90" s="68"/>
      <c r="L90" s="68"/>
      <c r="M90" s="68"/>
      <c r="N90" s="68"/>
      <c r="O90" s="68"/>
      <c r="P90" s="68"/>
      <c r="Q90" s="68"/>
      <c r="R90" s="68"/>
    </row>
    <row r="91" spans="1:38" s="18" customFormat="1" ht="101.25" customHeight="1">
      <c r="A91" s="722"/>
      <c r="B91" s="723"/>
      <c r="C91" s="723"/>
      <c r="D91" s="723"/>
      <c r="E91" s="723"/>
      <c r="F91" s="723"/>
      <c r="G91" s="723"/>
      <c r="H91" s="723"/>
      <c r="I91" s="724"/>
      <c r="J91" s="918"/>
      <c r="K91" s="68"/>
      <c r="L91" s="68"/>
      <c r="M91" s="68"/>
      <c r="N91" s="68"/>
      <c r="O91" s="68"/>
      <c r="P91" s="68"/>
      <c r="Q91" s="68"/>
      <c r="R91" s="68"/>
    </row>
    <row r="92" spans="1:38" s="18" customFormat="1" ht="15" customHeight="1">
      <c r="A92" s="725"/>
      <c r="B92" s="726"/>
      <c r="C92" s="726"/>
      <c r="D92" s="726"/>
      <c r="E92" s="726"/>
      <c r="F92" s="726"/>
      <c r="G92" s="726"/>
      <c r="H92" s="726"/>
      <c r="I92" s="727"/>
      <c r="J92" s="918"/>
    </row>
    <row r="93" spans="1:38" s="18" customFormat="1" ht="35.25" customHeight="1">
      <c r="A93" s="452" t="s">
        <v>166</v>
      </c>
      <c r="B93" s="453"/>
      <c r="C93" s="453"/>
      <c r="D93" s="453"/>
      <c r="E93" s="453"/>
      <c r="F93" s="453"/>
      <c r="G93" s="453"/>
      <c r="H93" s="453"/>
      <c r="I93" s="454"/>
      <c r="J93" s="918"/>
      <c r="K93" s="35"/>
      <c r="L93" s="728"/>
      <c r="M93" s="728"/>
      <c r="N93" s="728"/>
      <c r="O93" s="728"/>
      <c r="P93" s="728"/>
      <c r="Q93" s="728"/>
    </row>
    <row r="94" spans="1:38" s="18" customFormat="1" ht="30.75" customHeight="1">
      <c r="A94" s="23">
        <v>2</v>
      </c>
      <c r="B94" s="586" t="s">
        <v>167</v>
      </c>
      <c r="C94" s="587" t="s">
        <v>168</v>
      </c>
      <c r="D94" s="587" t="s">
        <v>168</v>
      </c>
      <c r="E94" s="587" t="s">
        <v>168</v>
      </c>
      <c r="F94" s="587" t="s">
        <v>168</v>
      </c>
      <c r="G94" s="587" t="s">
        <v>168</v>
      </c>
      <c r="H94" s="588" t="s">
        <v>168</v>
      </c>
      <c r="I94" s="98" t="s">
        <v>99</v>
      </c>
      <c r="J94" s="918"/>
      <c r="L94" s="728"/>
      <c r="M94" s="728"/>
      <c r="N94" s="728"/>
      <c r="O94" s="728"/>
      <c r="P94" s="728"/>
      <c r="Q94" s="728"/>
    </row>
    <row r="95" spans="1:38" s="18" customFormat="1" ht="27.75" customHeight="1">
      <c r="A95" s="36" t="s">
        <v>112</v>
      </c>
      <c r="B95" s="715" t="str">
        <f>B46</f>
        <v>13º Salário, Férias e Adicional de Férias</v>
      </c>
      <c r="C95" s="716"/>
      <c r="D95" s="716"/>
      <c r="E95" s="716"/>
      <c r="F95" s="716"/>
      <c r="G95" s="716"/>
      <c r="H95" s="717"/>
      <c r="I95" s="99">
        <f>I51</f>
        <v>0</v>
      </c>
      <c r="J95" s="918"/>
    </row>
    <row r="96" spans="1:38" s="18" customFormat="1" ht="30.75" customHeight="1">
      <c r="A96" s="36" t="s">
        <v>126</v>
      </c>
      <c r="B96" s="712" t="str">
        <f>B57</f>
        <v>GPS, FGTS e outras contribuições</v>
      </c>
      <c r="C96" s="713"/>
      <c r="D96" s="713"/>
      <c r="E96" s="713"/>
      <c r="F96" s="713"/>
      <c r="G96" s="713"/>
      <c r="H96" s="714"/>
      <c r="I96" s="99">
        <f>H66</f>
        <v>0</v>
      </c>
      <c r="J96" s="918"/>
    </row>
    <row r="97" spans="1:19" s="18" customFormat="1" ht="30.75" customHeight="1">
      <c r="A97" s="36" t="s">
        <v>150</v>
      </c>
      <c r="B97" s="715" t="str">
        <f>B74</f>
        <v>Benefícios Mensais e Diários</v>
      </c>
      <c r="C97" s="716" t="s">
        <v>169</v>
      </c>
      <c r="D97" s="716" t="s">
        <v>169</v>
      </c>
      <c r="E97" s="716" t="s">
        <v>169</v>
      </c>
      <c r="F97" s="716" t="s">
        <v>169</v>
      </c>
      <c r="G97" s="716" t="s">
        <v>169</v>
      </c>
      <c r="H97" s="717" t="s">
        <v>169</v>
      </c>
      <c r="I97" s="99">
        <f>F86</f>
        <v>0</v>
      </c>
      <c r="J97" s="918"/>
      <c r="L97" s="718" t="s">
        <v>170</v>
      </c>
      <c r="M97" s="718"/>
      <c r="N97" s="718" t="s">
        <v>171</v>
      </c>
      <c r="O97" s="718"/>
    </row>
    <row r="98" spans="1:19" s="18" customFormat="1" ht="21" customHeight="1">
      <c r="A98" s="719" t="s">
        <v>1</v>
      </c>
      <c r="B98" s="720"/>
      <c r="C98" s="720"/>
      <c r="D98" s="720"/>
      <c r="E98" s="720"/>
      <c r="F98" s="720"/>
      <c r="G98" s="720"/>
      <c r="H98" s="721"/>
      <c r="I98" s="114">
        <f>SUM(I95:I97)</f>
        <v>0</v>
      </c>
      <c r="J98" s="918"/>
      <c r="L98" s="718"/>
      <c r="M98" s="718"/>
      <c r="N98" s="718"/>
      <c r="O98" s="718"/>
    </row>
    <row r="99" spans="1:19" s="18" customFormat="1" ht="12" customHeight="1">
      <c r="A99" s="506"/>
      <c r="B99" s="507"/>
      <c r="C99" s="507"/>
      <c r="D99" s="507"/>
      <c r="E99" s="507"/>
      <c r="F99" s="507"/>
      <c r="G99" s="507"/>
      <c r="H99" s="507"/>
      <c r="I99" s="508"/>
      <c r="J99" s="918"/>
      <c r="L99" s="718"/>
      <c r="M99" s="718"/>
      <c r="N99" s="718"/>
      <c r="O99" s="718"/>
    </row>
    <row r="100" spans="1:19" s="18" customFormat="1" ht="32.25" customHeight="1">
      <c r="A100" s="683" t="s">
        <v>172</v>
      </c>
      <c r="B100" s="684"/>
      <c r="C100" s="684"/>
      <c r="D100" s="684"/>
      <c r="E100" s="684"/>
      <c r="F100" s="684"/>
      <c r="G100" s="684"/>
      <c r="H100" s="684"/>
      <c r="I100" s="685"/>
      <c r="J100" s="918"/>
      <c r="L100" s="703" t="s">
        <v>173</v>
      </c>
      <c r="M100" s="704"/>
      <c r="N100" s="704" t="s">
        <v>174</v>
      </c>
      <c r="O100" s="705"/>
    </row>
    <row r="101" spans="1:19" s="38" customFormat="1" ht="33.75" customHeight="1" thickBot="1">
      <c r="A101" s="23">
        <v>3</v>
      </c>
      <c r="B101" s="706" t="s">
        <v>175</v>
      </c>
      <c r="C101" s="707"/>
      <c r="D101" s="707"/>
      <c r="E101" s="707"/>
      <c r="F101" s="707"/>
      <c r="G101" s="707"/>
      <c r="H101" s="37" t="s">
        <v>128</v>
      </c>
      <c r="I101" s="98" t="s">
        <v>99</v>
      </c>
      <c r="J101" s="918"/>
      <c r="L101" s="708">
        <v>4.5799999999999999E-3</v>
      </c>
      <c r="M101" s="709"/>
      <c r="N101" s="710">
        <v>1.2999999999999999E-3</v>
      </c>
      <c r="O101" s="711"/>
    </row>
    <row r="102" spans="1:19" s="18" customFormat="1" ht="38.25" customHeight="1" thickBot="1">
      <c r="A102" s="39" t="s">
        <v>54</v>
      </c>
      <c r="B102" s="570" t="s">
        <v>176</v>
      </c>
      <c r="C102" s="571"/>
      <c r="D102" s="571"/>
      <c r="E102" s="571"/>
      <c r="F102" s="571"/>
      <c r="G102" s="571"/>
      <c r="H102" s="40">
        <f>(1/12)*5%</f>
        <v>4.1999999999999997E-3</v>
      </c>
      <c r="I102" s="99">
        <f>F40*H102</f>
        <v>0</v>
      </c>
      <c r="J102" s="918"/>
      <c r="K102" s="693" t="s">
        <v>177</v>
      </c>
      <c r="L102" s="694"/>
      <c r="M102" s="695"/>
    </row>
    <row r="103" spans="1:19" s="18" customFormat="1" ht="40.5" customHeight="1">
      <c r="A103" s="39" t="s">
        <v>56</v>
      </c>
      <c r="B103" s="570" t="s">
        <v>178</v>
      </c>
      <c r="C103" s="571"/>
      <c r="D103" s="571"/>
      <c r="E103" s="571"/>
      <c r="F103" s="571"/>
      <c r="G103" s="571"/>
      <c r="H103" s="40">
        <f>F65*H102</f>
        <v>2.9999999999999997E-4</v>
      </c>
      <c r="I103" s="99">
        <f>F40*H103</f>
        <v>0</v>
      </c>
      <c r="J103" s="918"/>
      <c r="K103" s="696"/>
      <c r="L103" s="694"/>
      <c r="M103" s="695"/>
      <c r="N103" s="145" t="s">
        <v>179</v>
      </c>
      <c r="O103" s="155" t="s">
        <v>180</v>
      </c>
      <c r="P103" s="148">
        <f>(1/30)*3/12</f>
        <v>8.3000000000000001E-3</v>
      </c>
      <c r="Q103" s="149"/>
    </row>
    <row r="104" spans="1:19" s="18" customFormat="1" ht="56.25" customHeight="1">
      <c r="A104" s="39" t="s">
        <v>58</v>
      </c>
      <c r="B104" s="700" t="s">
        <v>181</v>
      </c>
      <c r="C104" s="700"/>
      <c r="D104" s="700"/>
      <c r="E104" s="700"/>
      <c r="F104" s="700"/>
      <c r="G104" s="700"/>
      <c r="H104" s="41">
        <f>40%*8%*90%*(1+8.33%+9.09%+3.01%)</f>
        <v>3.4700000000000002E-2</v>
      </c>
      <c r="I104" s="99">
        <f>F40*H104</f>
        <v>0</v>
      </c>
      <c r="J104" s="918"/>
      <c r="K104" s="696"/>
      <c r="L104" s="694"/>
      <c r="M104" s="695"/>
      <c r="N104" s="209">
        <f>F40/30</f>
        <v>0</v>
      </c>
      <c r="O104" s="150">
        <f>N104*3</f>
        <v>0</v>
      </c>
      <c r="P104" s="151">
        <f>3/30/12</f>
        <v>8.3000000000000001E-3</v>
      </c>
      <c r="Q104" s="152">
        <v>1.9400000000000001E-3</v>
      </c>
    </row>
    <row r="105" spans="1:19" s="18" customFormat="1" ht="48" customHeight="1" thickBot="1">
      <c r="A105" s="39" t="s">
        <v>60</v>
      </c>
      <c r="B105" s="639" t="s">
        <v>182</v>
      </c>
      <c r="C105" s="640"/>
      <c r="D105" s="640"/>
      <c r="E105" s="640"/>
      <c r="F105" s="640"/>
      <c r="G105" s="640"/>
      <c r="H105" s="40">
        <f>7/30/12</f>
        <v>1.9400000000000001E-2</v>
      </c>
      <c r="I105" s="99">
        <f>F40*H105</f>
        <v>0</v>
      </c>
      <c r="J105" s="918"/>
      <c r="K105" s="697"/>
      <c r="L105" s="698"/>
      <c r="M105" s="699"/>
      <c r="N105" s="701" t="s">
        <v>183</v>
      </c>
      <c r="O105" s="702"/>
      <c r="P105" s="153">
        <f>(F40*P104)*12</f>
        <v>0</v>
      </c>
      <c r="Q105" s="154">
        <f>(E40*Q104)*12</f>
        <v>0</v>
      </c>
    </row>
    <row r="106" spans="1:19" s="18" customFormat="1" ht="45.75" customHeight="1">
      <c r="A106" s="39" t="s">
        <v>63</v>
      </c>
      <c r="B106" s="570" t="s">
        <v>184</v>
      </c>
      <c r="C106" s="571"/>
      <c r="D106" s="571"/>
      <c r="E106" s="571"/>
      <c r="F106" s="571"/>
      <c r="G106" s="571"/>
      <c r="H106" s="40">
        <f>F66*H105</f>
        <v>7.7000000000000002E-3</v>
      </c>
      <c r="I106" s="99">
        <f>F40*H106</f>
        <v>0</v>
      </c>
      <c r="J106" s="918"/>
      <c r="K106" s="688" t="s">
        <v>185</v>
      </c>
      <c r="L106" s="689"/>
    </row>
    <row r="107" spans="1:19" s="18" customFormat="1" ht="43.5" customHeight="1">
      <c r="A107" s="39" t="s">
        <v>106</v>
      </c>
      <c r="B107" s="639" t="s">
        <v>186</v>
      </c>
      <c r="C107" s="640"/>
      <c r="D107" s="640"/>
      <c r="E107" s="640"/>
      <c r="F107" s="640"/>
      <c r="G107" s="640"/>
      <c r="H107" s="213">
        <f>(40%*8%*1.94%+0.47%)</f>
        <v>5.3E-3</v>
      </c>
      <c r="I107" s="99">
        <f>F40*H107</f>
        <v>0</v>
      </c>
      <c r="J107" s="918"/>
      <c r="K107" s="690"/>
      <c r="L107" s="690"/>
      <c r="M107" s="690"/>
      <c r="N107" s="690"/>
      <c r="O107" s="690"/>
      <c r="P107" s="690"/>
    </row>
    <row r="108" spans="1:19" s="18" customFormat="1" ht="33.75" customHeight="1">
      <c r="A108" s="691" t="s">
        <v>1</v>
      </c>
      <c r="B108" s="692"/>
      <c r="C108" s="692"/>
      <c r="D108" s="692"/>
      <c r="E108" s="692"/>
      <c r="F108" s="692"/>
      <c r="G108" s="692"/>
      <c r="H108" s="116">
        <f>SUM(H102:H107)</f>
        <v>7.1599999999999997E-2</v>
      </c>
      <c r="I108" s="115">
        <f>SUM(I102:I107)</f>
        <v>0</v>
      </c>
      <c r="J108" s="918"/>
      <c r="K108" s="690"/>
      <c r="L108" s="690"/>
      <c r="M108" s="690"/>
      <c r="N108" s="690"/>
      <c r="O108" s="690"/>
      <c r="P108" s="690"/>
      <c r="Q108" s="690"/>
      <c r="R108" s="690"/>
      <c r="S108" s="690"/>
    </row>
    <row r="109" spans="1:19" s="18" customFormat="1" ht="10.5" customHeight="1">
      <c r="A109" s="675"/>
      <c r="B109" s="676"/>
      <c r="C109" s="676"/>
      <c r="D109" s="676"/>
      <c r="E109" s="676"/>
      <c r="F109" s="676"/>
      <c r="G109" s="676"/>
      <c r="H109" s="676"/>
      <c r="I109" s="677"/>
      <c r="J109" s="918"/>
    </row>
    <row r="110" spans="1:19" s="18" customFormat="1" ht="82.5" customHeight="1">
      <c r="A110" s="678" t="s">
        <v>187</v>
      </c>
      <c r="B110" s="679"/>
      <c r="C110" s="679"/>
      <c r="D110" s="679"/>
      <c r="E110" s="679"/>
      <c r="F110" s="679"/>
      <c r="G110" s="679"/>
      <c r="H110" s="679"/>
      <c r="I110" s="680"/>
      <c r="J110" s="918"/>
    </row>
    <row r="111" spans="1:19" s="18" customFormat="1" ht="79.5" customHeight="1">
      <c r="A111" s="678" t="s">
        <v>188</v>
      </c>
      <c r="B111" s="679"/>
      <c r="C111" s="679"/>
      <c r="D111" s="679"/>
      <c r="E111" s="679"/>
      <c r="F111" s="679"/>
      <c r="G111" s="679"/>
      <c r="H111" s="679"/>
      <c r="I111" s="680"/>
      <c r="J111" s="918"/>
      <c r="K111" s="663" t="s">
        <v>189</v>
      </c>
      <c r="L111" s="563"/>
      <c r="M111" s="563"/>
      <c r="N111" s="563"/>
      <c r="O111" s="563"/>
    </row>
    <row r="112" spans="1:19" s="18" customFormat="1" ht="10.5" customHeight="1" thickBot="1">
      <c r="A112" s="42"/>
      <c r="B112" s="43"/>
      <c r="C112" s="43"/>
      <c r="D112" s="43"/>
      <c r="E112" s="43"/>
      <c r="F112" s="43"/>
      <c r="G112" s="43"/>
      <c r="H112" s="43"/>
      <c r="I112" s="100"/>
      <c r="J112" s="918"/>
      <c r="K112" s="681"/>
      <c r="L112" s="682"/>
      <c r="M112" s="682"/>
      <c r="N112" s="682"/>
      <c r="O112" s="682"/>
    </row>
    <row r="113" spans="1:20" s="18" customFormat="1" ht="29.25" customHeight="1">
      <c r="A113" s="683" t="s">
        <v>190</v>
      </c>
      <c r="B113" s="684"/>
      <c r="C113" s="684"/>
      <c r="D113" s="684"/>
      <c r="E113" s="684"/>
      <c r="F113" s="684"/>
      <c r="G113" s="684"/>
      <c r="H113" s="684"/>
      <c r="I113" s="685"/>
      <c r="J113" s="918"/>
      <c r="K113" s="686" t="s">
        <v>191</v>
      </c>
      <c r="L113" s="687"/>
      <c r="M113" s="687"/>
      <c r="N113" s="139"/>
      <c r="O113" s="136">
        <f>F40</f>
        <v>0</v>
      </c>
    </row>
    <row r="114" spans="1:20" s="18" customFormat="1" ht="24" customHeight="1" thickBot="1">
      <c r="A114" s="664"/>
      <c r="B114" s="665"/>
      <c r="C114" s="665"/>
      <c r="D114" s="665"/>
      <c r="E114" s="665"/>
      <c r="F114" s="665"/>
      <c r="G114" s="665"/>
      <c r="H114" s="665"/>
      <c r="I114" s="666"/>
      <c r="J114" s="918"/>
      <c r="K114" s="663" t="s">
        <v>192</v>
      </c>
      <c r="L114" s="563"/>
      <c r="M114" s="563"/>
      <c r="N114" s="135">
        <f>1/12</f>
        <v>8.3299999999999999E-2</v>
      </c>
      <c r="O114" s="137">
        <f>O113*N114</f>
        <v>0</v>
      </c>
    </row>
    <row r="115" spans="1:20" s="18" customFormat="1" ht="37.5" customHeight="1" thickBot="1">
      <c r="A115" s="667" t="s">
        <v>193</v>
      </c>
      <c r="B115" s="668"/>
      <c r="C115" s="668"/>
      <c r="D115" s="668"/>
      <c r="E115" s="668"/>
      <c r="F115" s="668"/>
      <c r="G115" s="668"/>
      <c r="H115" s="669"/>
      <c r="I115" s="205">
        <f>O121</f>
        <v>0</v>
      </c>
      <c r="J115" s="918"/>
      <c r="K115" s="654" t="s">
        <v>194</v>
      </c>
      <c r="L115" s="655"/>
      <c r="M115" s="655"/>
      <c r="N115" s="143"/>
      <c r="O115" s="137">
        <f>N116*O114</f>
        <v>0</v>
      </c>
    </row>
    <row r="116" spans="1:20" s="18" customFormat="1" ht="30.75" customHeight="1" thickBot="1">
      <c r="A116" s="670" t="s">
        <v>195</v>
      </c>
      <c r="B116" s="671"/>
      <c r="C116" s="671"/>
      <c r="D116" s="671"/>
      <c r="E116" s="671"/>
      <c r="F116" s="671"/>
      <c r="G116" s="671"/>
      <c r="H116" s="672"/>
      <c r="I116" s="206">
        <f>SUM(F40,I51,H66,I104,I107,I105,I106)</f>
        <v>0</v>
      </c>
      <c r="J116" s="918"/>
      <c r="K116" s="673" t="s">
        <v>196</v>
      </c>
      <c r="L116" s="674"/>
      <c r="M116" s="674"/>
      <c r="N116" s="135">
        <v>0.36799999999999999</v>
      </c>
      <c r="O116" s="137">
        <f>O113*N116</f>
        <v>0</v>
      </c>
    </row>
    <row r="117" spans="1:20" s="18" customFormat="1" ht="9.75" customHeight="1" thickBot="1">
      <c r="A117" s="449"/>
      <c r="B117" s="450"/>
      <c r="C117" s="450"/>
      <c r="D117" s="450"/>
      <c r="E117" s="450"/>
      <c r="F117" s="450"/>
      <c r="G117" s="450"/>
      <c r="H117" s="450"/>
      <c r="I117" s="451"/>
      <c r="J117" s="918"/>
      <c r="K117" s="658"/>
      <c r="L117" s="659"/>
      <c r="M117" s="659"/>
      <c r="O117" s="105"/>
    </row>
    <row r="118" spans="1:20" s="18" customFormat="1" ht="27" customHeight="1">
      <c r="A118" s="44">
        <v>4</v>
      </c>
      <c r="B118" s="660" t="s">
        <v>197</v>
      </c>
      <c r="C118" s="661"/>
      <c r="D118" s="661"/>
      <c r="E118" s="661"/>
      <c r="F118" s="661"/>
      <c r="G118" s="661"/>
      <c r="H118" s="661"/>
      <c r="I118" s="662"/>
      <c r="J118" s="918"/>
      <c r="K118" s="663" t="s">
        <v>198</v>
      </c>
      <c r="L118" s="563"/>
      <c r="M118" s="563"/>
      <c r="N118" s="135">
        <v>0.04</v>
      </c>
      <c r="O118" s="137">
        <f>O113*N118</f>
        <v>0</v>
      </c>
    </row>
    <row r="119" spans="1:20" s="18" customFormat="1" ht="28.5" customHeight="1">
      <c r="A119" s="597" t="s">
        <v>199</v>
      </c>
      <c r="B119" s="598"/>
      <c r="C119" s="598"/>
      <c r="D119" s="598"/>
      <c r="E119" s="598"/>
      <c r="F119" s="598"/>
      <c r="G119" s="598"/>
      <c r="H119" s="598"/>
      <c r="I119" s="599"/>
      <c r="J119" s="918"/>
      <c r="K119" s="663" t="s">
        <v>200</v>
      </c>
      <c r="L119" s="563"/>
      <c r="M119" s="563"/>
      <c r="N119" s="135">
        <f>H105</f>
        <v>1.9400000000000001E-2</v>
      </c>
      <c r="O119" s="137">
        <f>O113*N119</f>
        <v>0</v>
      </c>
    </row>
    <row r="120" spans="1:20" s="18" customFormat="1" ht="43.5" customHeight="1">
      <c r="A120" s="23" t="s">
        <v>201</v>
      </c>
      <c r="B120" s="651" t="s">
        <v>202</v>
      </c>
      <c r="C120" s="652"/>
      <c r="D120" s="652"/>
      <c r="E120" s="653"/>
      <c r="F120" s="651" t="s">
        <v>128</v>
      </c>
      <c r="G120" s="652"/>
      <c r="H120" s="653"/>
      <c r="I120" s="98" t="s">
        <v>99</v>
      </c>
      <c r="J120" s="918"/>
      <c r="K120" s="654" t="s">
        <v>203</v>
      </c>
      <c r="L120" s="655"/>
      <c r="M120" s="655"/>
      <c r="N120" s="144"/>
      <c r="O120" s="137">
        <f>O119*N116</f>
        <v>0</v>
      </c>
    </row>
    <row r="121" spans="1:20" s="18" customFormat="1" ht="42" customHeight="1" thickBot="1">
      <c r="A121" s="45" t="s">
        <v>54</v>
      </c>
      <c r="B121" s="480" t="s">
        <v>204</v>
      </c>
      <c r="C121" s="481"/>
      <c r="D121" s="481"/>
      <c r="E121" s="482"/>
      <c r="F121" s="642">
        <v>0</v>
      </c>
      <c r="G121" s="643"/>
      <c r="H121" s="644"/>
      <c r="I121" s="101">
        <f>I115*F121</f>
        <v>0</v>
      </c>
      <c r="J121" s="918"/>
      <c r="K121" s="656" t="s">
        <v>205</v>
      </c>
      <c r="L121" s="657"/>
      <c r="M121" s="657"/>
      <c r="N121" s="142"/>
      <c r="O121" s="138">
        <f>SUM(O113:O120)</f>
        <v>0</v>
      </c>
    </row>
    <row r="122" spans="1:20" s="18" customFormat="1" ht="42" customHeight="1">
      <c r="A122" s="45" t="s">
        <v>56</v>
      </c>
      <c r="B122" s="480" t="s">
        <v>206</v>
      </c>
      <c r="C122" s="481"/>
      <c r="D122" s="481"/>
      <c r="E122" s="482"/>
      <c r="F122" s="648">
        <f>1/30/12</f>
        <v>2.8E-3</v>
      </c>
      <c r="G122" s="649"/>
      <c r="H122" s="650"/>
      <c r="I122" s="101">
        <f>I116*F122</f>
        <v>0</v>
      </c>
      <c r="J122" s="918"/>
    </row>
    <row r="123" spans="1:20" s="18" customFormat="1" ht="41.25" customHeight="1">
      <c r="A123" s="45" t="s">
        <v>58</v>
      </c>
      <c r="B123" s="480" t="s">
        <v>207</v>
      </c>
      <c r="C123" s="481"/>
      <c r="D123" s="481"/>
      <c r="E123" s="482"/>
      <c r="F123" s="642">
        <f>(20/30)/12*1.5%</f>
        <v>8.0000000000000004E-4</v>
      </c>
      <c r="G123" s="643"/>
      <c r="H123" s="644"/>
      <c r="I123" s="101">
        <f>I116*F123</f>
        <v>0</v>
      </c>
      <c r="J123" s="918"/>
      <c r="L123" s="70"/>
    </row>
    <row r="124" spans="1:20" s="18" customFormat="1" ht="51.75" customHeight="1">
      <c r="A124" s="45" t="s">
        <v>60</v>
      </c>
      <c r="B124" s="480" t="s">
        <v>208</v>
      </c>
      <c r="C124" s="481"/>
      <c r="D124" s="481"/>
      <c r="E124" s="482"/>
      <c r="F124" s="642">
        <f>((15/30)/12)*0.0078</f>
        <v>2.9999999999999997E-4</v>
      </c>
      <c r="G124" s="643"/>
      <c r="H124" s="644"/>
      <c r="I124" s="101">
        <f>I116*F124</f>
        <v>0</v>
      </c>
      <c r="J124" s="918"/>
      <c r="L124" s="70"/>
    </row>
    <row r="125" spans="1:20" s="18" customFormat="1" ht="44.25" customHeight="1">
      <c r="A125" s="45" t="s">
        <v>63</v>
      </c>
      <c r="B125" s="639" t="s">
        <v>209</v>
      </c>
      <c r="C125" s="640"/>
      <c r="D125" s="640"/>
      <c r="E125" s="641"/>
      <c r="F125" s="642">
        <f>0.0144*0.1354*0.4791*6/12</f>
        <v>5.0000000000000001E-4</v>
      </c>
      <c r="G125" s="643"/>
      <c r="H125" s="644"/>
      <c r="I125" s="101">
        <f>I116*F125</f>
        <v>0</v>
      </c>
      <c r="J125" s="918"/>
    </row>
    <row r="126" spans="1:20" s="18" customFormat="1" ht="44.25" customHeight="1">
      <c r="A126" s="45" t="s">
        <v>106</v>
      </c>
      <c r="B126" s="480" t="s">
        <v>210</v>
      </c>
      <c r="C126" s="481"/>
      <c r="D126" s="481"/>
      <c r="E126" s="482"/>
      <c r="F126" s="642">
        <f>5/30/12</f>
        <v>1.3899999999999999E-2</v>
      </c>
      <c r="G126" s="643"/>
      <c r="H126" s="644"/>
      <c r="I126" s="101">
        <f>I116*F126</f>
        <v>0</v>
      </c>
      <c r="J126" s="918"/>
      <c r="S126" s="25"/>
      <c r="T126" s="25"/>
    </row>
    <row r="127" spans="1:20" s="18" customFormat="1" ht="24.75" customHeight="1">
      <c r="A127" s="45"/>
      <c r="B127" s="480"/>
      <c r="C127" s="481"/>
      <c r="D127" s="481"/>
      <c r="E127" s="482"/>
      <c r="F127" s="645"/>
      <c r="G127" s="646"/>
      <c r="H127" s="647"/>
      <c r="I127" s="101"/>
      <c r="J127" s="918"/>
    </row>
    <row r="128" spans="1:20" s="18" customFormat="1" ht="36.75" customHeight="1" thickBot="1">
      <c r="A128" s="615" t="s">
        <v>1</v>
      </c>
      <c r="B128" s="616"/>
      <c r="C128" s="616"/>
      <c r="D128" s="616"/>
      <c r="E128" s="617"/>
      <c r="F128" s="618">
        <f>SUM(F121:H127)</f>
        <v>1.83E-2</v>
      </c>
      <c r="G128" s="619"/>
      <c r="H128" s="620"/>
      <c r="I128" s="117">
        <f>SUM(I121:I127)</f>
        <v>0</v>
      </c>
      <c r="J128" s="918"/>
      <c r="P128" s="25"/>
    </row>
    <row r="129" spans="1:48" s="18" customFormat="1" ht="11.25" customHeight="1" thickBot="1">
      <c r="A129" s="612"/>
      <c r="B129" s="613"/>
      <c r="C129" s="613"/>
      <c r="D129" s="613"/>
      <c r="E129" s="613"/>
      <c r="F129" s="613"/>
      <c r="G129" s="613"/>
      <c r="H129" s="613"/>
      <c r="I129" s="621"/>
      <c r="J129" s="918"/>
    </row>
    <row r="130" spans="1:48" s="18" customFormat="1" ht="23.25" customHeight="1" thickBot="1">
      <c r="B130" s="159"/>
      <c r="C130" s="159"/>
      <c r="D130" s="159"/>
      <c r="E130" s="159"/>
      <c r="F130" s="159"/>
      <c r="G130" s="159"/>
      <c r="H130" s="210"/>
      <c r="I130" s="160"/>
      <c r="J130" s="918"/>
      <c r="K130" s="622" t="s">
        <v>211</v>
      </c>
      <c r="L130" s="622"/>
      <c r="M130" s="622"/>
      <c r="N130" s="622"/>
      <c r="O130" s="622"/>
      <c r="P130" s="622"/>
      <c r="Q130" s="622"/>
      <c r="R130" s="622"/>
      <c r="S130" s="622"/>
      <c r="T130" s="623"/>
    </row>
    <row r="131" spans="1:48" s="18" customFormat="1" ht="43.5" customHeight="1" thickBot="1">
      <c r="A131" s="624" t="s">
        <v>212</v>
      </c>
      <c r="B131" s="625"/>
      <c r="C131" s="625"/>
      <c r="D131" s="625"/>
      <c r="E131" s="625"/>
      <c r="F131" s="625"/>
      <c r="G131" s="625"/>
      <c r="H131" s="625"/>
      <c r="I131" s="626"/>
      <c r="J131" s="918"/>
      <c r="K131" s="71" t="s">
        <v>213</v>
      </c>
      <c r="L131" s="61" t="s">
        <v>214</v>
      </c>
      <c r="M131" s="61" t="s">
        <v>215</v>
      </c>
      <c r="N131" s="61" t="s">
        <v>216</v>
      </c>
      <c r="O131" s="64" t="s">
        <v>217</v>
      </c>
      <c r="P131" s="61" t="s">
        <v>218</v>
      </c>
      <c r="Q131" s="64" t="s">
        <v>219</v>
      </c>
      <c r="R131" s="61" t="s">
        <v>220</v>
      </c>
      <c r="S131" s="61" t="s">
        <v>221</v>
      </c>
      <c r="T131" s="65" t="s">
        <v>222</v>
      </c>
    </row>
    <row r="132" spans="1:48" s="18" customFormat="1" ht="16.5" customHeight="1">
      <c r="A132" s="627"/>
      <c r="B132" s="628"/>
      <c r="C132" s="628"/>
      <c r="D132" s="628"/>
      <c r="E132" s="628"/>
      <c r="F132" s="628"/>
      <c r="G132" s="628"/>
      <c r="H132" s="628"/>
      <c r="I132" s="629"/>
      <c r="J132" s="918"/>
      <c r="K132" s="630">
        <v>44317</v>
      </c>
      <c r="L132" s="66" t="s">
        <v>223</v>
      </c>
      <c r="M132" s="632" t="s">
        <v>224</v>
      </c>
      <c r="N132" s="634" t="s">
        <v>225</v>
      </c>
      <c r="O132" s="62" t="s">
        <v>226</v>
      </c>
      <c r="P132" s="636" t="s">
        <v>227</v>
      </c>
      <c r="Q132" s="62" t="s">
        <v>228</v>
      </c>
      <c r="R132" s="62">
        <v>40</v>
      </c>
      <c r="S132" s="591">
        <f>F40/220</f>
        <v>0</v>
      </c>
      <c r="T132" s="594">
        <f>S132*1.5</f>
        <v>0</v>
      </c>
    </row>
    <row r="133" spans="1:48" s="18" customFormat="1" ht="27" customHeight="1">
      <c r="A133" s="597" t="s">
        <v>229</v>
      </c>
      <c r="B133" s="598"/>
      <c r="C133" s="598"/>
      <c r="D133" s="598"/>
      <c r="E133" s="598"/>
      <c r="F133" s="598"/>
      <c r="G133" s="598"/>
      <c r="H133" s="598"/>
      <c r="I133" s="599"/>
      <c r="J133" s="918"/>
      <c r="K133" s="631"/>
      <c r="L133" s="67" t="s">
        <v>230</v>
      </c>
      <c r="M133" s="633"/>
      <c r="N133" s="635"/>
      <c r="O133" s="63" t="s">
        <v>226</v>
      </c>
      <c r="P133" s="637"/>
      <c r="Q133" s="62" t="s">
        <v>231</v>
      </c>
      <c r="R133" s="63">
        <v>20</v>
      </c>
      <c r="S133" s="592"/>
      <c r="T133" s="595"/>
    </row>
    <row r="134" spans="1:48" s="46" customFormat="1" ht="31.5" customHeight="1">
      <c r="A134" s="44" t="s">
        <v>232</v>
      </c>
      <c r="B134" s="600" t="s">
        <v>233</v>
      </c>
      <c r="C134" s="601"/>
      <c r="D134" s="601"/>
      <c r="E134" s="602"/>
      <c r="F134" s="600" t="s">
        <v>99</v>
      </c>
      <c r="G134" s="601"/>
      <c r="H134" s="602"/>
      <c r="I134" s="120"/>
      <c r="J134" s="921"/>
      <c r="K134" s="631"/>
      <c r="L134" s="67" t="s">
        <v>234</v>
      </c>
      <c r="M134" s="633"/>
      <c r="N134" s="635"/>
      <c r="O134" s="63" t="s">
        <v>226</v>
      </c>
      <c r="P134" s="637"/>
      <c r="Q134" s="62" t="s">
        <v>231</v>
      </c>
      <c r="R134" s="63">
        <v>20</v>
      </c>
      <c r="S134" s="592"/>
      <c r="T134" s="595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</row>
    <row r="135" spans="1:48" s="18" customFormat="1" ht="45" customHeight="1">
      <c r="A135" s="39" t="s">
        <v>54</v>
      </c>
      <c r="B135" s="570" t="s">
        <v>235</v>
      </c>
      <c r="C135" s="571"/>
      <c r="D135" s="571"/>
      <c r="E135" s="589"/>
      <c r="F135" s="603">
        <v>0</v>
      </c>
      <c r="G135" s="604"/>
      <c r="H135" s="605"/>
      <c r="I135" s="102"/>
      <c r="J135" s="918"/>
      <c r="K135" s="631"/>
      <c r="L135" s="67" t="s">
        <v>236</v>
      </c>
      <c r="M135" s="633"/>
      <c r="N135" s="635"/>
      <c r="O135" s="63" t="s">
        <v>226</v>
      </c>
      <c r="P135" s="637"/>
      <c r="Q135" s="62" t="s">
        <v>237</v>
      </c>
      <c r="R135" s="63">
        <v>45</v>
      </c>
      <c r="S135" s="592"/>
      <c r="T135" s="595"/>
    </row>
    <row r="136" spans="1:48" s="18" customFormat="1" ht="26.25" customHeight="1" thickBot="1">
      <c r="A136" s="606" t="s">
        <v>1</v>
      </c>
      <c r="B136" s="607"/>
      <c r="C136" s="607"/>
      <c r="D136" s="607"/>
      <c r="E136" s="608"/>
      <c r="F136" s="609">
        <f>F135</f>
        <v>0</v>
      </c>
      <c r="G136" s="610"/>
      <c r="H136" s="611"/>
      <c r="I136" s="132"/>
      <c r="J136" s="921"/>
      <c r="K136" s="631"/>
      <c r="L136" s="67" t="s">
        <v>238</v>
      </c>
      <c r="M136" s="633"/>
      <c r="N136" s="635"/>
      <c r="O136" s="63" t="s">
        <v>226</v>
      </c>
      <c r="P136" s="637"/>
      <c r="Q136" s="62" t="s">
        <v>239</v>
      </c>
      <c r="R136" s="63">
        <v>30</v>
      </c>
      <c r="S136" s="592"/>
      <c r="T136" s="595"/>
    </row>
    <row r="137" spans="1:48" s="18" customFormat="1" ht="14.25" customHeight="1" thickBot="1">
      <c r="A137" s="612"/>
      <c r="B137" s="613"/>
      <c r="C137" s="613"/>
      <c r="D137" s="613"/>
      <c r="E137" s="613"/>
      <c r="F137" s="613"/>
      <c r="G137" s="613"/>
      <c r="H137" s="613"/>
      <c r="I137" s="614"/>
      <c r="J137" s="918"/>
      <c r="K137" s="631"/>
      <c r="L137" s="67" t="s">
        <v>240</v>
      </c>
      <c r="M137" s="633"/>
      <c r="N137" s="635"/>
      <c r="O137" s="63" t="s">
        <v>226</v>
      </c>
      <c r="P137" s="638"/>
      <c r="Q137" s="62" t="s">
        <v>241</v>
      </c>
      <c r="R137" s="63">
        <v>25</v>
      </c>
      <c r="S137" s="593"/>
      <c r="T137" s="596"/>
    </row>
    <row r="138" spans="1:48" s="18" customFormat="1" ht="62.25" customHeight="1">
      <c r="A138" s="579" t="s">
        <v>242</v>
      </c>
      <c r="B138" s="580"/>
      <c r="C138" s="580"/>
      <c r="D138" s="580"/>
      <c r="E138" s="580"/>
      <c r="F138" s="580"/>
      <c r="G138" s="580"/>
      <c r="H138" s="580"/>
      <c r="I138" s="581"/>
      <c r="J138" s="918"/>
      <c r="K138" s="47"/>
      <c r="L138" s="582" t="s">
        <v>243</v>
      </c>
      <c r="M138" s="582"/>
      <c r="N138" s="582"/>
      <c r="O138" s="582"/>
      <c r="P138" s="582"/>
      <c r="Q138" s="582"/>
      <c r="R138" s="582"/>
      <c r="S138" s="582"/>
      <c r="T138" s="582"/>
    </row>
    <row r="139" spans="1:48" s="18" customFormat="1" ht="39" customHeight="1">
      <c r="A139" s="583" t="s">
        <v>244</v>
      </c>
      <c r="B139" s="584"/>
      <c r="C139" s="584"/>
      <c r="D139" s="584"/>
      <c r="E139" s="584"/>
      <c r="F139" s="584"/>
      <c r="G139" s="584"/>
      <c r="H139" s="584"/>
      <c r="I139" s="585"/>
      <c r="J139" s="918"/>
      <c r="K139" s="47"/>
      <c r="L139" s="582"/>
      <c r="M139" s="582"/>
      <c r="N139" s="582"/>
      <c r="O139" s="582"/>
      <c r="P139" s="582"/>
      <c r="Q139" s="582"/>
      <c r="R139" s="582"/>
      <c r="S139" s="582"/>
      <c r="T139" s="582"/>
    </row>
    <row r="140" spans="1:48" s="18" customFormat="1" ht="30.75" customHeight="1">
      <c r="A140" s="39" t="s">
        <v>245</v>
      </c>
      <c r="B140" s="586" t="s">
        <v>197</v>
      </c>
      <c r="C140" s="587"/>
      <c r="D140" s="587"/>
      <c r="E140" s="587"/>
      <c r="F140" s="587"/>
      <c r="G140" s="587"/>
      <c r="H140" s="588"/>
      <c r="I140" s="98" t="s">
        <v>99</v>
      </c>
      <c r="J140" s="918"/>
      <c r="K140" s="47"/>
      <c r="L140" s="582"/>
      <c r="M140" s="582"/>
      <c r="N140" s="582"/>
      <c r="O140" s="582"/>
      <c r="P140" s="582"/>
      <c r="Q140" s="582"/>
      <c r="R140" s="582"/>
      <c r="S140" s="582"/>
      <c r="T140" s="582"/>
    </row>
    <row r="141" spans="1:48" s="18" customFormat="1" ht="31.5" customHeight="1">
      <c r="A141" s="39" t="s">
        <v>201</v>
      </c>
      <c r="B141" s="480" t="s">
        <v>246</v>
      </c>
      <c r="C141" s="481" t="s">
        <v>168</v>
      </c>
      <c r="D141" s="481" t="s">
        <v>168</v>
      </c>
      <c r="E141" s="481" t="s">
        <v>168</v>
      </c>
      <c r="F141" s="481" t="s">
        <v>168</v>
      </c>
      <c r="G141" s="481" t="s">
        <v>168</v>
      </c>
      <c r="H141" s="482" t="s">
        <v>168</v>
      </c>
      <c r="I141" s="103">
        <f>I128</f>
        <v>0</v>
      </c>
      <c r="J141" s="918"/>
      <c r="K141" s="47"/>
      <c r="L141" s="582"/>
      <c r="M141" s="582"/>
      <c r="N141" s="582"/>
      <c r="O141" s="582"/>
      <c r="P141" s="582"/>
      <c r="Q141" s="582"/>
      <c r="R141" s="582"/>
      <c r="S141" s="582"/>
      <c r="T141" s="582"/>
    </row>
    <row r="142" spans="1:48" s="18" customFormat="1" ht="36.75" customHeight="1">
      <c r="A142" s="39" t="s">
        <v>232</v>
      </c>
      <c r="B142" s="570" t="s">
        <v>247</v>
      </c>
      <c r="C142" s="571"/>
      <c r="D142" s="571"/>
      <c r="E142" s="571"/>
      <c r="F142" s="571"/>
      <c r="G142" s="571"/>
      <c r="H142" s="589"/>
      <c r="I142" s="104">
        <f>F136</f>
        <v>0</v>
      </c>
      <c r="J142" s="918"/>
      <c r="K142" s="47"/>
      <c r="L142" s="47"/>
      <c r="M142" s="47"/>
      <c r="N142" s="47"/>
      <c r="O142" s="47"/>
      <c r="Q142" s="590" t="s">
        <v>248</v>
      </c>
      <c r="R142" s="590"/>
      <c r="S142" s="590"/>
      <c r="T142" s="590"/>
    </row>
    <row r="143" spans="1:48" s="18" customFormat="1" ht="27.75" customHeight="1">
      <c r="A143" s="486" t="s">
        <v>1</v>
      </c>
      <c r="B143" s="487"/>
      <c r="C143" s="487"/>
      <c r="D143" s="487"/>
      <c r="E143" s="487"/>
      <c r="F143" s="487"/>
      <c r="G143" s="487"/>
      <c r="H143" s="488"/>
      <c r="I143" s="115">
        <f>I141+I142</f>
        <v>0</v>
      </c>
      <c r="J143" s="918"/>
      <c r="K143" s="47"/>
      <c r="L143" s="47"/>
      <c r="M143" s="47"/>
      <c r="N143" s="47"/>
      <c r="O143" s="47"/>
    </row>
    <row r="144" spans="1:48" s="18" customFormat="1" ht="10.5" customHeight="1" thickBot="1">
      <c r="A144" s="489"/>
      <c r="B144" s="490"/>
      <c r="C144" s="490"/>
      <c r="D144" s="490"/>
      <c r="E144" s="490"/>
      <c r="F144" s="490"/>
      <c r="G144" s="490"/>
      <c r="H144" s="490"/>
      <c r="I144" s="491"/>
      <c r="J144" s="918"/>
      <c r="K144" s="47"/>
    </row>
    <row r="145" spans="1:20" s="18" customFormat="1" ht="32.25" customHeight="1" thickBot="1">
      <c r="A145" s="560" t="s">
        <v>249</v>
      </c>
      <c r="B145" s="561"/>
      <c r="C145" s="561"/>
      <c r="D145" s="561"/>
      <c r="E145" s="561"/>
      <c r="F145" s="561"/>
      <c r="G145" s="561"/>
      <c r="H145" s="561"/>
      <c r="I145" s="562"/>
      <c r="J145" s="918"/>
      <c r="K145" s="47"/>
    </row>
    <row r="146" spans="1:20" s="18" customFormat="1" ht="24.75" customHeight="1">
      <c r="A146" s="48" t="s">
        <v>250</v>
      </c>
      <c r="B146" s="574" t="s">
        <v>251</v>
      </c>
      <c r="C146" s="575"/>
      <c r="D146" s="575"/>
      <c r="E146" s="576" t="s">
        <v>99</v>
      </c>
      <c r="F146" s="576"/>
      <c r="G146" s="576"/>
      <c r="H146" s="187"/>
      <c r="I146" s="188"/>
      <c r="J146" s="918"/>
      <c r="K146" s="47"/>
    </row>
    <row r="147" spans="1:20" s="18" customFormat="1" ht="33.75" customHeight="1">
      <c r="A147" s="49" t="s">
        <v>54</v>
      </c>
      <c r="B147" s="570" t="s">
        <v>252</v>
      </c>
      <c r="C147" s="571"/>
      <c r="D147" s="571"/>
      <c r="E147" s="572">
        <f>UNIFORMES!I12</f>
        <v>0</v>
      </c>
      <c r="F147" s="572"/>
      <c r="G147" s="572"/>
      <c r="H147" s="577" t="s">
        <v>253</v>
      </c>
      <c r="I147" s="578"/>
      <c r="J147" s="918"/>
      <c r="K147" s="47"/>
      <c r="L147" s="569" t="s">
        <v>254</v>
      </c>
      <c r="M147" s="569"/>
      <c r="N147" s="569"/>
      <c r="O147" s="569"/>
      <c r="P147" s="569"/>
      <c r="Q147" s="569"/>
    </row>
    <row r="148" spans="1:20" s="18" customFormat="1" ht="31.5" customHeight="1">
      <c r="A148" s="50" t="s">
        <v>56</v>
      </c>
      <c r="B148" s="570" t="s">
        <v>255</v>
      </c>
      <c r="C148" s="571"/>
      <c r="D148" s="571"/>
      <c r="E148" s="572" t="e">
        <f>MATERIAIS!J6</f>
        <v>#DIV/0!</v>
      </c>
      <c r="F148" s="572"/>
      <c r="G148" s="572"/>
      <c r="H148" s="189"/>
      <c r="I148" s="190"/>
      <c r="J148" s="918"/>
      <c r="K148" s="47"/>
    </row>
    <row r="149" spans="1:20" s="18" customFormat="1" ht="30" customHeight="1">
      <c r="A149" s="50" t="s">
        <v>58</v>
      </c>
      <c r="B149" s="570" t="s">
        <v>362</v>
      </c>
      <c r="C149" s="571"/>
      <c r="D149" s="571"/>
      <c r="E149" s="572">
        <v>0</v>
      </c>
      <c r="F149" s="572"/>
      <c r="G149" s="572"/>
      <c r="H149" s="189"/>
      <c r="I149" s="190"/>
      <c r="J149" s="918"/>
      <c r="K149" s="47"/>
    </row>
    <row r="150" spans="1:20" s="18" customFormat="1" ht="32.25" customHeight="1">
      <c r="A150" s="50" t="s">
        <v>60</v>
      </c>
      <c r="B150" s="570" t="s">
        <v>256</v>
      </c>
      <c r="C150" s="571"/>
      <c r="D150" s="571"/>
      <c r="E150" s="573"/>
      <c r="F150" s="573"/>
      <c r="G150" s="573"/>
      <c r="H150" s="189"/>
      <c r="I150" s="190"/>
      <c r="J150" s="918"/>
      <c r="K150" s="47"/>
    </row>
    <row r="151" spans="1:20" s="18" customFormat="1" ht="22.5" customHeight="1">
      <c r="A151" s="554" t="s">
        <v>1</v>
      </c>
      <c r="B151" s="555"/>
      <c r="C151" s="555"/>
      <c r="D151" s="555"/>
      <c r="E151" s="556" t="e">
        <f>SUM(E147:G150)</f>
        <v>#DIV/0!</v>
      </c>
      <c r="F151" s="556"/>
      <c r="G151" s="556"/>
      <c r="H151" s="189"/>
      <c r="I151" s="190"/>
      <c r="J151" s="918"/>
      <c r="K151" s="47"/>
    </row>
    <row r="152" spans="1:20" s="18" customFormat="1" ht="19.5" customHeight="1" thickBot="1">
      <c r="A152" s="557" t="s">
        <v>257</v>
      </c>
      <c r="B152" s="558"/>
      <c r="C152" s="558"/>
      <c r="D152" s="558"/>
      <c r="E152" s="558"/>
      <c r="F152" s="558"/>
      <c r="G152" s="559"/>
      <c r="H152" s="191"/>
      <c r="I152" s="192"/>
      <c r="J152" s="918"/>
      <c r="K152" s="47"/>
    </row>
    <row r="153" spans="1:20" s="18" customFormat="1" ht="10.5" customHeight="1" thickBot="1">
      <c r="A153" s="449"/>
      <c r="B153" s="450"/>
      <c r="C153" s="450"/>
      <c r="D153" s="450"/>
      <c r="E153" s="450"/>
      <c r="F153" s="450"/>
      <c r="G153" s="450"/>
      <c r="H153" s="450"/>
      <c r="I153" s="451"/>
      <c r="J153" s="918"/>
      <c r="K153" s="47"/>
    </row>
    <row r="154" spans="1:20" s="18" customFormat="1" ht="31.5" customHeight="1" thickBot="1">
      <c r="A154" s="560" t="s">
        <v>258</v>
      </c>
      <c r="B154" s="561"/>
      <c r="C154" s="561"/>
      <c r="D154" s="561"/>
      <c r="E154" s="561"/>
      <c r="F154" s="561"/>
      <c r="G154" s="561"/>
      <c r="H154" s="561"/>
      <c r="I154" s="562"/>
      <c r="J154" s="918"/>
      <c r="K154" s="47"/>
      <c r="L154" s="563" t="s">
        <v>254</v>
      </c>
      <c r="M154" s="563"/>
      <c r="N154" s="563"/>
      <c r="O154" s="563"/>
      <c r="P154" s="563"/>
    </row>
    <row r="155" spans="1:20" s="18" customFormat="1" ht="18" customHeight="1">
      <c r="A155" s="48" t="s">
        <v>259</v>
      </c>
      <c r="B155" s="535" t="s">
        <v>260</v>
      </c>
      <c r="C155" s="536"/>
      <c r="D155" s="536"/>
      <c r="E155" s="537"/>
      <c r="F155" s="535" t="s">
        <v>114</v>
      </c>
      <c r="G155" s="537"/>
      <c r="H155" s="535" t="s">
        <v>99</v>
      </c>
      <c r="I155" s="538"/>
      <c r="J155" s="918"/>
      <c r="K155" s="545" t="s">
        <v>261</v>
      </c>
      <c r="L155" s="546"/>
      <c r="M155" s="546"/>
      <c r="N155" s="546"/>
      <c r="O155" s="546"/>
      <c r="P155" s="546"/>
      <c r="Q155" s="546"/>
      <c r="R155" s="546"/>
      <c r="S155" s="72"/>
      <c r="T155" s="72"/>
    </row>
    <row r="156" spans="1:20" s="18" customFormat="1" ht="33.75" customHeight="1">
      <c r="A156" s="39" t="s">
        <v>54</v>
      </c>
      <c r="B156" s="547" t="s">
        <v>262</v>
      </c>
      <c r="C156" s="548"/>
      <c r="D156" s="548"/>
      <c r="E156" s="549"/>
      <c r="F156" s="550">
        <v>0.05</v>
      </c>
      <c r="G156" s="551"/>
      <c r="H156" s="552" t="e">
        <f>I177*F156</f>
        <v>#DIV/0!</v>
      </c>
      <c r="I156" s="553"/>
      <c r="J156" s="918"/>
      <c r="K156" s="545"/>
      <c r="L156" s="546"/>
      <c r="M156" s="546"/>
      <c r="N156" s="546"/>
      <c r="O156" s="546"/>
      <c r="P156" s="546"/>
      <c r="Q156" s="546"/>
      <c r="R156" s="546"/>
      <c r="S156" s="72"/>
      <c r="T156" s="72"/>
    </row>
    <row r="157" spans="1:20" s="18" customFormat="1" ht="31.5" customHeight="1">
      <c r="A157" s="39" t="s">
        <v>56</v>
      </c>
      <c r="B157" s="480" t="s">
        <v>263</v>
      </c>
      <c r="C157" s="481"/>
      <c r="D157" s="481"/>
      <c r="E157" s="482"/>
      <c r="F157" s="550">
        <f>'SALÁRIO E BENEFÍCIOS'!J24</f>
        <v>0.05</v>
      </c>
      <c r="G157" s="551"/>
      <c r="H157" s="552" t="e">
        <f>SUM(I177,H156)*F157</f>
        <v>#DIV/0!</v>
      </c>
      <c r="I157" s="553"/>
      <c r="J157" s="918"/>
      <c r="K157" s="545"/>
      <c r="L157" s="546"/>
      <c r="M157" s="546"/>
      <c r="N157" s="546"/>
      <c r="O157" s="546"/>
      <c r="P157" s="546"/>
      <c r="Q157" s="546"/>
      <c r="R157" s="546"/>
      <c r="S157" s="72"/>
      <c r="T157" s="72"/>
    </row>
    <row r="158" spans="1:20" s="18" customFormat="1" ht="18" customHeight="1">
      <c r="A158" s="39" t="s">
        <v>58</v>
      </c>
      <c r="B158" s="564" t="s">
        <v>264</v>
      </c>
      <c r="C158" s="481"/>
      <c r="D158" s="481"/>
      <c r="E158" s="482"/>
      <c r="F158" s="565">
        <f>F159+F160+F161</f>
        <v>6.6500000000000004E-2</v>
      </c>
      <c r="G158" s="566"/>
      <c r="H158" s="567" t="e">
        <f>I179*F158</f>
        <v>#DIV/0!</v>
      </c>
      <c r="I158" s="568"/>
      <c r="J158" s="918"/>
      <c r="K158" s="545"/>
      <c r="L158" s="546"/>
      <c r="M158" s="546"/>
      <c r="N158" s="546"/>
      <c r="O158" s="546"/>
      <c r="P158" s="546"/>
      <c r="Q158" s="546"/>
      <c r="R158" s="546"/>
      <c r="S158" s="72"/>
      <c r="T158" s="72"/>
    </row>
    <row r="159" spans="1:20" s="18" customFormat="1" ht="18" customHeight="1">
      <c r="A159" s="21"/>
      <c r="B159" s="51" t="s">
        <v>265</v>
      </c>
      <c r="C159" s="524" t="s">
        <v>43</v>
      </c>
      <c r="D159" s="525"/>
      <c r="E159" s="526"/>
      <c r="F159" s="531">
        <v>6.4999999999999997E-3</v>
      </c>
      <c r="G159" s="532"/>
      <c r="H159" s="533" t="e">
        <f>I179*F159</f>
        <v>#DIV/0!</v>
      </c>
      <c r="I159" s="534"/>
      <c r="J159" s="918"/>
      <c r="K159" s="545" t="s">
        <v>266</v>
      </c>
      <c r="L159" s="546"/>
      <c r="M159" s="546"/>
      <c r="N159" s="546"/>
      <c r="O159" s="546"/>
      <c r="P159" s="546"/>
      <c r="Q159" s="546"/>
      <c r="R159" s="546"/>
      <c r="S159" s="72"/>
      <c r="T159" s="72"/>
    </row>
    <row r="160" spans="1:20" s="18" customFormat="1" ht="16.5" customHeight="1">
      <c r="A160" s="21"/>
      <c r="B160" s="51" t="s">
        <v>267</v>
      </c>
      <c r="C160" s="480" t="s">
        <v>44</v>
      </c>
      <c r="D160" s="481"/>
      <c r="E160" s="482"/>
      <c r="F160" s="531">
        <v>0.03</v>
      </c>
      <c r="G160" s="532"/>
      <c r="H160" s="533" t="e">
        <f>I179*F160</f>
        <v>#DIV/0!</v>
      </c>
      <c r="I160" s="534"/>
      <c r="J160" s="918"/>
      <c r="K160" s="545"/>
      <c r="L160" s="546"/>
      <c r="M160" s="546"/>
      <c r="N160" s="546"/>
      <c r="O160" s="546"/>
      <c r="P160" s="546"/>
      <c r="Q160" s="546"/>
      <c r="R160" s="546"/>
      <c r="S160" s="72"/>
      <c r="T160" s="72"/>
    </row>
    <row r="161" spans="1:20" s="18" customFormat="1" ht="16.5" customHeight="1">
      <c r="A161" s="21"/>
      <c r="B161" s="51" t="s">
        <v>268</v>
      </c>
      <c r="C161" s="480" t="s">
        <v>269</v>
      </c>
      <c r="D161" s="481"/>
      <c r="E161" s="482"/>
      <c r="F161" s="531">
        <f>'SALÁRIO E BENEFÍCIOS'!J12</f>
        <v>0.03</v>
      </c>
      <c r="G161" s="532"/>
      <c r="H161" s="533" t="e">
        <f>I179*F161</f>
        <v>#DIV/0!</v>
      </c>
      <c r="I161" s="534"/>
      <c r="J161" s="918"/>
      <c r="K161" s="545"/>
      <c r="L161" s="546"/>
      <c r="M161" s="546"/>
      <c r="N161" s="546"/>
      <c r="O161" s="546"/>
      <c r="P161" s="546"/>
      <c r="Q161" s="546"/>
      <c r="R161" s="546"/>
      <c r="S161" s="72"/>
      <c r="T161" s="72"/>
    </row>
    <row r="162" spans="1:20" s="18" customFormat="1" ht="19.5" customHeight="1">
      <c r="A162" s="52"/>
      <c r="B162" s="51" t="s">
        <v>270</v>
      </c>
      <c r="C162" s="524" t="s">
        <v>271</v>
      </c>
      <c r="D162" s="525"/>
      <c r="E162" s="526"/>
      <c r="F162" s="527"/>
      <c r="G162" s="528"/>
      <c r="H162" s="529">
        <v>0</v>
      </c>
      <c r="I162" s="530"/>
      <c r="J162" s="918"/>
      <c r="K162" s="539" t="s">
        <v>272</v>
      </c>
      <c r="L162" s="540"/>
      <c r="M162" s="540"/>
      <c r="N162" s="540"/>
      <c r="O162" s="540"/>
      <c r="P162" s="147"/>
      <c r="Q162" s="146"/>
      <c r="R162" s="72"/>
      <c r="S162" s="72"/>
      <c r="T162" s="72"/>
    </row>
    <row r="163" spans="1:20" s="18" customFormat="1" ht="23.25" customHeight="1">
      <c r="A163" s="486" t="s">
        <v>273</v>
      </c>
      <c r="B163" s="487"/>
      <c r="C163" s="487"/>
      <c r="D163" s="487"/>
      <c r="E163" s="488"/>
      <c r="F163" s="541">
        <v>0.26440000000000002</v>
      </c>
      <c r="G163" s="542"/>
      <c r="H163" s="543" t="e">
        <f>SUM(H156:I158)</f>
        <v>#DIV/0!</v>
      </c>
      <c r="I163" s="544"/>
      <c r="J163" s="918"/>
      <c r="K163" s="208"/>
      <c r="L163" s="146"/>
      <c r="M163" s="146"/>
      <c r="N163" s="146"/>
      <c r="O163" s="146"/>
      <c r="P163" s="146"/>
      <c r="Q163" s="146"/>
    </row>
    <row r="164" spans="1:20" s="18" customFormat="1" ht="9.75" customHeight="1">
      <c r="A164" s="506"/>
      <c r="B164" s="507"/>
      <c r="C164" s="507"/>
      <c r="D164" s="507"/>
      <c r="E164" s="507"/>
      <c r="F164" s="507"/>
      <c r="G164" s="507"/>
      <c r="H164" s="507"/>
      <c r="I164" s="508"/>
      <c r="J164" s="918"/>
      <c r="K164" s="47"/>
    </row>
    <row r="165" spans="1:20" s="18" customFormat="1" ht="18.75" customHeight="1">
      <c r="A165" s="509" t="s">
        <v>274</v>
      </c>
      <c r="B165" s="510"/>
      <c r="C165" s="510"/>
      <c r="D165" s="510"/>
      <c r="E165" s="510"/>
      <c r="F165" s="510"/>
      <c r="G165" s="510"/>
      <c r="H165" s="510"/>
      <c r="I165" s="511"/>
      <c r="J165" s="918"/>
      <c r="K165" s="47"/>
    </row>
    <row r="166" spans="1:20" s="18" customFormat="1" ht="30" customHeight="1">
      <c r="A166" s="512" t="s">
        <v>275</v>
      </c>
      <c r="B166" s="513"/>
      <c r="C166" s="513"/>
      <c r="D166" s="513"/>
      <c r="E166" s="513"/>
      <c r="F166" s="513"/>
      <c r="G166" s="513"/>
      <c r="H166" s="513"/>
      <c r="I166" s="514"/>
      <c r="J166" s="918"/>
      <c r="K166" s="47"/>
    </row>
    <row r="167" spans="1:20" s="18" customFormat="1" ht="63.75" customHeight="1">
      <c r="A167" s="515" t="s">
        <v>276</v>
      </c>
      <c r="B167" s="516"/>
      <c r="C167" s="516"/>
      <c r="D167" s="516"/>
      <c r="E167" s="516"/>
      <c r="F167" s="516"/>
      <c r="G167" s="516"/>
      <c r="H167" s="516"/>
      <c r="I167" s="517"/>
      <c r="J167" s="918"/>
    </row>
    <row r="168" spans="1:20" s="18" customFormat="1" ht="45.75" customHeight="1">
      <c r="A168" s="518" t="s">
        <v>277</v>
      </c>
      <c r="B168" s="519"/>
      <c r="C168" s="519"/>
      <c r="D168" s="519"/>
      <c r="E168" s="519"/>
      <c r="F168" s="519"/>
      <c r="G168" s="519"/>
      <c r="H168" s="519"/>
      <c r="I168" s="520"/>
      <c r="J168" s="918"/>
      <c r="K168" s="47"/>
    </row>
    <row r="169" spans="1:20" s="18" customFormat="1" ht="15" customHeight="1">
      <c r="A169" s="521"/>
      <c r="B169" s="522"/>
      <c r="C169" s="522"/>
      <c r="D169" s="522"/>
      <c r="E169" s="522"/>
      <c r="F169" s="522"/>
      <c r="G169" s="522"/>
      <c r="H169" s="522"/>
      <c r="I169" s="523"/>
      <c r="J169" s="918"/>
      <c r="K169" s="47"/>
    </row>
    <row r="170" spans="1:20" s="18" customFormat="1" ht="25.5" customHeight="1">
      <c r="A170" s="452" t="s">
        <v>278</v>
      </c>
      <c r="B170" s="453"/>
      <c r="C170" s="453"/>
      <c r="D170" s="453"/>
      <c r="E170" s="453"/>
      <c r="F170" s="453"/>
      <c r="G170" s="453"/>
      <c r="H170" s="453"/>
      <c r="I170" s="454"/>
      <c r="J170" s="918"/>
      <c r="K170" s="47"/>
      <c r="L170" s="476" t="s">
        <v>279</v>
      </c>
      <c r="M170" s="476"/>
      <c r="N170" s="476"/>
      <c r="O170" s="476"/>
      <c r="P170" s="476"/>
      <c r="Q170" s="476"/>
    </row>
    <row r="171" spans="1:20" s="18" customFormat="1" ht="23.25" customHeight="1">
      <c r="A171" s="477" t="s">
        <v>280</v>
      </c>
      <c r="B171" s="478"/>
      <c r="C171" s="478"/>
      <c r="D171" s="478"/>
      <c r="E171" s="478"/>
      <c r="F171" s="478"/>
      <c r="G171" s="478"/>
      <c r="H171" s="479"/>
      <c r="I171" s="98" t="s">
        <v>99</v>
      </c>
      <c r="J171" s="918"/>
      <c r="K171" s="47"/>
      <c r="L171" s="476"/>
      <c r="M171" s="476"/>
      <c r="N171" s="476"/>
      <c r="O171" s="476"/>
      <c r="P171" s="476"/>
      <c r="Q171" s="476"/>
    </row>
    <row r="172" spans="1:20" s="18" customFormat="1" ht="22.5" customHeight="1">
      <c r="A172" s="39" t="s">
        <v>54</v>
      </c>
      <c r="B172" s="480" t="s">
        <v>281</v>
      </c>
      <c r="C172" s="481"/>
      <c r="D172" s="481"/>
      <c r="E172" s="481"/>
      <c r="F172" s="481"/>
      <c r="G172" s="481"/>
      <c r="H172" s="482"/>
      <c r="I172" s="103">
        <f>F40</f>
        <v>0</v>
      </c>
      <c r="J172" s="918"/>
      <c r="K172" s="47"/>
      <c r="L172" s="466" t="s">
        <v>282</v>
      </c>
      <c r="M172" s="466"/>
      <c r="N172" s="466"/>
      <c r="O172" s="466"/>
      <c r="P172" s="466"/>
      <c r="Q172" s="466"/>
    </row>
    <row r="173" spans="1:20" s="18" customFormat="1" ht="21" customHeight="1">
      <c r="A173" s="39" t="s">
        <v>56</v>
      </c>
      <c r="B173" s="480" t="s">
        <v>283</v>
      </c>
      <c r="C173" s="481" t="s">
        <v>168</v>
      </c>
      <c r="D173" s="481" t="s">
        <v>168</v>
      </c>
      <c r="E173" s="481" t="s">
        <v>168</v>
      </c>
      <c r="F173" s="481" t="s">
        <v>168</v>
      </c>
      <c r="G173" s="481" t="s">
        <v>168</v>
      </c>
      <c r="H173" s="482" t="s">
        <v>168</v>
      </c>
      <c r="I173" s="103">
        <f>I98</f>
        <v>0</v>
      </c>
      <c r="J173" s="918"/>
      <c r="K173" s="47"/>
      <c r="L173" s="466"/>
      <c r="M173" s="466"/>
      <c r="N173" s="466"/>
      <c r="O173" s="466"/>
      <c r="P173" s="466"/>
      <c r="Q173" s="466"/>
    </row>
    <row r="174" spans="1:20" s="18" customFormat="1" ht="20.25" customHeight="1">
      <c r="A174" s="39" t="s">
        <v>58</v>
      </c>
      <c r="B174" s="480" t="s">
        <v>284</v>
      </c>
      <c r="C174" s="481" t="s">
        <v>169</v>
      </c>
      <c r="D174" s="481" t="s">
        <v>169</v>
      </c>
      <c r="E174" s="481" t="s">
        <v>169</v>
      </c>
      <c r="F174" s="481" t="s">
        <v>169</v>
      </c>
      <c r="G174" s="481" t="s">
        <v>169</v>
      </c>
      <c r="H174" s="482" t="s">
        <v>169</v>
      </c>
      <c r="I174" s="103">
        <f>I108</f>
        <v>0</v>
      </c>
      <c r="J174" s="918"/>
      <c r="K174" s="47"/>
      <c r="L174" s="466"/>
      <c r="M174" s="466"/>
      <c r="N174" s="466"/>
      <c r="O174" s="466"/>
      <c r="P174" s="466"/>
      <c r="Q174" s="466"/>
    </row>
    <row r="175" spans="1:20" s="18" customFormat="1" ht="18" customHeight="1">
      <c r="A175" s="39" t="s">
        <v>60</v>
      </c>
      <c r="B175" s="480" t="s">
        <v>285</v>
      </c>
      <c r="C175" s="481"/>
      <c r="D175" s="481"/>
      <c r="E175" s="481"/>
      <c r="F175" s="481"/>
      <c r="G175" s="481"/>
      <c r="H175" s="482"/>
      <c r="I175" s="103">
        <f>I143</f>
        <v>0</v>
      </c>
      <c r="J175" s="918"/>
      <c r="K175" s="47"/>
      <c r="L175" s="466"/>
      <c r="M175" s="466"/>
      <c r="N175" s="466"/>
      <c r="O175" s="466"/>
      <c r="P175" s="466"/>
      <c r="Q175" s="466"/>
    </row>
    <row r="176" spans="1:20" s="18" customFormat="1" ht="22.5" customHeight="1">
      <c r="A176" s="39" t="s">
        <v>63</v>
      </c>
      <c r="B176" s="480" t="s">
        <v>286</v>
      </c>
      <c r="C176" s="481"/>
      <c r="D176" s="481"/>
      <c r="E176" s="481"/>
      <c r="F176" s="481"/>
      <c r="G176" s="481"/>
      <c r="H176" s="482"/>
      <c r="I176" s="103" t="e">
        <f>E151</f>
        <v>#DIV/0!</v>
      </c>
      <c r="J176" s="918"/>
      <c r="K176" s="47"/>
      <c r="L176" s="466"/>
      <c r="M176" s="466"/>
      <c r="N176" s="466"/>
      <c r="O176" s="466"/>
      <c r="P176" s="466"/>
      <c r="Q176" s="466"/>
    </row>
    <row r="177" spans="1:17" s="18" customFormat="1" ht="22.5" customHeight="1">
      <c r="A177" s="50"/>
      <c r="B177" s="483" t="s">
        <v>287</v>
      </c>
      <c r="C177" s="484"/>
      <c r="D177" s="484"/>
      <c r="E177" s="484"/>
      <c r="F177" s="484"/>
      <c r="G177" s="484"/>
      <c r="H177" s="485"/>
      <c r="I177" s="161" t="e">
        <f>SUM(I172:I176)</f>
        <v>#DIV/0!</v>
      </c>
      <c r="J177" s="918"/>
      <c r="K177" s="47"/>
      <c r="L177" s="466"/>
      <c r="M177" s="466"/>
      <c r="N177" s="466"/>
      <c r="O177" s="466"/>
      <c r="P177" s="466"/>
      <c r="Q177" s="466"/>
    </row>
    <row r="178" spans="1:17" s="18" customFormat="1" ht="24.75" customHeight="1">
      <c r="A178" s="39" t="s">
        <v>106</v>
      </c>
      <c r="B178" s="480" t="s">
        <v>288</v>
      </c>
      <c r="C178" s="481"/>
      <c r="D178" s="481"/>
      <c r="E178" s="481"/>
      <c r="F178" s="481"/>
      <c r="G178" s="481"/>
      <c r="H178" s="482"/>
      <c r="I178" s="162" t="e">
        <f>H163</f>
        <v>#DIV/0!</v>
      </c>
      <c r="J178" s="918"/>
      <c r="K178" s="47"/>
      <c r="L178" s="466"/>
      <c r="M178" s="466"/>
      <c r="N178" s="466"/>
      <c r="O178" s="466"/>
      <c r="P178" s="466"/>
      <c r="Q178" s="466"/>
    </row>
    <row r="179" spans="1:17" s="18" customFormat="1" ht="23.25" customHeight="1">
      <c r="A179" s="486" t="s">
        <v>289</v>
      </c>
      <c r="B179" s="487"/>
      <c r="C179" s="487"/>
      <c r="D179" s="487"/>
      <c r="E179" s="487"/>
      <c r="F179" s="487"/>
      <c r="G179" s="487"/>
      <c r="H179" s="488"/>
      <c r="I179" s="106" t="e">
        <f>SUM(I177,H156,H157)/(1-F158)</f>
        <v>#DIV/0!</v>
      </c>
      <c r="J179" s="918"/>
      <c r="K179" s="133"/>
      <c r="L179" s="466"/>
      <c r="M179" s="466"/>
      <c r="N179" s="466"/>
      <c r="O179" s="466"/>
      <c r="P179" s="466"/>
      <c r="Q179" s="466"/>
    </row>
    <row r="180" spans="1:17" s="18" customFormat="1" ht="7.5" customHeight="1" thickBot="1">
      <c r="A180" s="489"/>
      <c r="B180" s="490"/>
      <c r="C180" s="490"/>
      <c r="D180" s="490"/>
      <c r="E180" s="490"/>
      <c r="F180" s="490"/>
      <c r="G180" s="490"/>
      <c r="H180" s="490"/>
      <c r="I180" s="491"/>
      <c r="J180" s="918"/>
      <c r="K180" s="47"/>
      <c r="L180" s="466"/>
      <c r="M180" s="466"/>
      <c r="N180" s="466"/>
      <c r="O180" s="466"/>
      <c r="P180" s="466"/>
      <c r="Q180" s="466"/>
    </row>
    <row r="181" spans="1:17" s="18" customFormat="1" ht="27.75" customHeight="1" thickBot="1">
      <c r="A181" s="492" t="s">
        <v>290</v>
      </c>
      <c r="B181" s="493"/>
      <c r="C181" s="493"/>
      <c r="D181" s="493"/>
      <c r="E181" s="493"/>
      <c r="F181" s="493"/>
      <c r="G181" s="493"/>
      <c r="H181" s="494"/>
      <c r="I181" s="73" t="e">
        <f>I179/F40</f>
        <v>#DIV/0!</v>
      </c>
      <c r="J181" s="918"/>
      <c r="K181" s="134"/>
      <c r="L181" s="466"/>
      <c r="M181" s="466"/>
      <c r="N181" s="466"/>
      <c r="O181" s="466"/>
      <c r="P181" s="466"/>
      <c r="Q181" s="466"/>
    </row>
    <row r="182" spans="1:17" s="18" customFormat="1" ht="23.25" customHeight="1">
      <c r="A182" s="495" t="s">
        <v>291</v>
      </c>
      <c r="B182" s="496"/>
      <c r="C182" s="496"/>
      <c r="D182" s="496"/>
      <c r="E182" s="496"/>
      <c r="F182" s="496"/>
      <c r="G182" s="496"/>
      <c r="H182" s="496"/>
      <c r="I182" s="497"/>
      <c r="J182" s="918"/>
      <c r="K182" s="47"/>
      <c r="L182" s="466"/>
      <c r="M182" s="466"/>
      <c r="N182" s="466"/>
      <c r="O182" s="466"/>
      <c r="P182" s="466"/>
      <c r="Q182" s="466"/>
    </row>
    <row r="183" spans="1:17" s="18" customFormat="1" ht="16.5" customHeight="1">
      <c r="A183" s="498" t="s">
        <v>292</v>
      </c>
      <c r="B183" s="499"/>
      <c r="C183" s="502" t="s">
        <v>293</v>
      </c>
      <c r="D183" s="499"/>
      <c r="E183" s="504" t="s">
        <v>294</v>
      </c>
      <c r="F183" s="502" t="s">
        <v>295</v>
      </c>
      <c r="G183" s="499"/>
      <c r="H183" s="504" t="s">
        <v>296</v>
      </c>
      <c r="I183" s="464" t="s">
        <v>297</v>
      </c>
      <c r="J183" s="918"/>
      <c r="K183" s="47"/>
      <c r="L183" s="466"/>
      <c r="M183" s="466"/>
      <c r="N183" s="466"/>
      <c r="O183" s="466"/>
      <c r="P183" s="466"/>
      <c r="Q183" s="466"/>
    </row>
    <row r="184" spans="1:17" s="18" customFormat="1" ht="21.75" customHeight="1">
      <c r="A184" s="500"/>
      <c r="B184" s="501"/>
      <c r="C184" s="503"/>
      <c r="D184" s="501"/>
      <c r="E184" s="505"/>
      <c r="F184" s="503"/>
      <c r="G184" s="501"/>
      <c r="H184" s="505"/>
      <c r="I184" s="465"/>
      <c r="J184" s="918"/>
      <c r="K184" s="47"/>
      <c r="L184" s="466" t="s">
        <v>298</v>
      </c>
      <c r="M184" s="466"/>
      <c r="N184" s="466"/>
      <c r="O184" s="466"/>
      <c r="P184" s="466"/>
      <c r="Q184" s="466"/>
    </row>
    <row r="185" spans="1:17" s="18" customFormat="1" ht="24" customHeight="1">
      <c r="A185" s="467" t="s">
        <v>299</v>
      </c>
      <c r="B185" s="468"/>
      <c r="C185" s="469" t="s">
        <v>300</v>
      </c>
      <c r="D185" s="468"/>
      <c r="E185" s="53" t="s">
        <v>301</v>
      </c>
      <c r="F185" s="469" t="s">
        <v>302</v>
      </c>
      <c r="G185" s="468"/>
      <c r="H185" s="53" t="s">
        <v>303</v>
      </c>
      <c r="I185" s="107" t="s">
        <v>304</v>
      </c>
      <c r="J185" s="918"/>
      <c r="K185" s="47"/>
      <c r="L185" s="466"/>
      <c r="M185" s="466"/>
      <c r="N185" s="466"/>
      <c r="O185" s="466"/>
      <c r="P185" s="466"/>
      <c r="Q185" s="466"/>
    </row>
    <row r="186" spans="1:17" s="18" customFormat="1" ht="28.5" customHeight="1" thickBot="1">
      <c r="A186" s="54" t="s">
        <v>305</v>
      </c>
      <c r="B186" s="55" t="s">
        <v>306</v>
      </c>
      <c r="C186" s="470" t="e">
        <f>I179</f>
        <v>#DIV/0!</v>
      </c>
      <c r="D186" s="471"/>
      <c r="E186" s="118">
        <v>1</v>
      </c>
      <c r="F186" s="470" t="e">
        <f>C186*E186</f>
        <v>#DIV/0!</v>
      </c>
      <c r="G186" s="471"/>
      <c r="H186" s="118">
        <v>3</v>
      </c>
      <c r="I186" s="119" t="e">
        <f>F186*H186</f>
        <v>#DIV/0!</v>
      </c>
      <c r="J186" s="918"/>
      <c r="K186" s="47"/>
      <c r="L186" s="466"/>
      <c r="M186" s="466"/>
      <c r="N186" s="466"/>
      <c r="O186" s="466"/>
      <c r="P186" s="466"/>
      <c r="Q186" s="466"/>
    </row>
    <row r="187" spans="1:17" s="18" customFormat="1" ht="9" customHeight="1" thickBot="1">
      <c r="A187" s="449"/>
      <c r="B187" s="450"/>
      <c r="C187" s="450"/>
      <c r="D187" s="450"/>
      <c r="E187" s="450"/>
      <c r="F187" s="450"/>
      <c r="G187" s="450"/>
      <c r="H187" s="450"/>
      <c r="I187" s="451"/>
      <c r="J187" s="918"/>
      <c r="K187" s="47"/>
      <c r="L187" s="466"/>
      <c r="M187" s="466"/>
      <c r="N187" s="466"/>
      <c r="O187" s="466"/>
      <c r="P187" s="466"/>
      <c r="Q187" s="466"/>
    </row>
    <row r="188" spans="1:17" s="18" customFormat="1" ht="9" customHeight="1" thickBot="1">
      <c r="A188" s="211"/>
      <c r="I188" s="105"/>
      <c r="J188" s="918"/>
      <c r="K188" s="47"/>
      <c r="L188" s="466"/>
      <c r="M188" s="466"/>
      <c r="N188" s="466"/>
      <c r="O188" s="466"/>
      <c r="P188" s="466"/>
      <c r="Q188" s="466"/>
    </row>
    <row r="189" spans="1:17" s="18" customFormat="1" ht="23.25" customHeight="1">
      <c r="A189" s="211"/>
      <c r="B189" s="472" t="s">
        <v>307</v>
      </c>
      <c r="C189" s="474" t="s">
        <v>308</v>
      </c>
      <c r="D189" s="475"/>
      <c r="E189" s="56">
        <f>(1+F156)*(1+F157)/(1-F158)-1</f>
        <v>0.18099999999999999</v>
      </c>
      <c r="G189" s="458"/>
      <c r="I189" s="460"/>
      <c r="J189" s="918"/>
      <c r="K189" s="47"/>
      <c r="L189" s="466"/>
      <c r="M189" s="466"/>
      <c r="N189" s="466"/>
      <c r="O189" s="466"/>
      <c r="P189" s="466"/>
      <c r="Q189" s="466"/>
    </row>
    <row r="190" spans="1:17" s="18" customFormat="1" ht="17.25" customHeight="1" thickBot="1">
      <c r="A190" s="211"/>
      <c r="B190" s="473"/>
      <c r="C190" s="462" t="s">
        <v>309</v>
      </c>
      <c r="D190" s="463"/>
      <c r="G190" s="459"/>
      <c r="I190" s="461"/>
      <c r="J190" s="918"/>
      <c r="K190" s="47"/>
    </row>
    <row r="191" spans="1:17" s="18" customFormat="1" ht="7.5" customHeight="1">
      <c r="A191" s="211"/>
      <c r="I191" s="105"/>
      <c r="J191" s="918"/>
      <c r="K191" s="47"/>
    </row>
    <row r="192" spans="1:17" s="18" customFormat="1" ht="20.25" customHeight="1">
      <c r="A192" s="211"/>
      <c r="B192" s="443" t="s">
        <v>310</v>
      </c>
      <c r="C192" s="443"/>
      <c r="D192" s="443"/>
      <c r="E192" s="443"/>
      <c r="G192" s="57" t="s">
        <v>56</v>
      </c>
      <c r="H192" s="444" t="s">
        <v>311</v>
      </c>
      <c r="I192" s="445"/>
      <c r="J192" s="918"/>
      <c r="K192" s="47"/>
    </row>
    <row r="193" spans="1:36" s="18" customFormat="1" ht="20.25" customHeight="1">
      <c r="A193" s="211"/>
      <c r="B193" s="443" t="s">
        <v>312</v>
      </c>
      <c r="C193" s="443"/>
      <c r="D193" s="443"/>
      <c r="E193" s="443"/>
      <c r="G193" s="57" t="s">
        <v>60</v>
      </c>
      <c r="H193" s="444" t="s">
        <v>313</v>
      </c>
      <c r="I193" s="445"/>
      <c r="J193" s="918"/>
      <c r="K193" s="47"/>
    </row>
    <row r="194" spans="1:36" s="18" customFormat="1" ht="20.25" customHeight="1">
      <c r="A194" s="211"/>
      <c r="B194" s="443" t="s">
        <v>314</v>
      </c>
      <c r="C194" s="443"/>
      <c r="D194" s="443"/>
      <c r="E194" s="443"/>
      <c r="G194" s="57" t="s">
        <v>305</v>
      </c>
      <c r="H194" s="444" t="s">
        <v>315</v>
      </c>
      <c r="I194" s="445"/>
      <c r="J194" s="918"/>
      <c r="K194" s="47"/>
    </row>
    <row r="195" spans="1:36" s="18" customFormat="1" ht="5.25" customHeight="1" thickBot="1">
      <c r="A195" s="446"/>
      <c r="B195" s="447"/>
      <c r="C195" s="447"/>
      <c r="D195" s="447"/>
      <c r="E195" s="447"/>
      <c r="F195" s="447"/>
      <c r="G195" s="447"/>
      <c r="H195" s="447"/>
      <c r="I195" s="448"/>
      <c r="J195" s="918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 s="18" customFormat="1" ht="7.5" customHeight="1" thickBot="1">
      <c r="A196" s="449"/>
      <c r="B196" s="450"/>
      <c r="C196" s="450"/>
      <c r="D196" s="450"/>
      <c r="E196" s="450"/>
      <c r="F196" s="450"/>
      <c r="G196" s="450"/>
      <c r="H196" s="450"/>
      <c r="I196" s="451"/>
      <c r="J196" s="918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 ht="24" customHeight="1" thickBot="1">
      <c r="A197" s="452" t="s">
        <v>316</v>
      </c>
      <c r="B197" s="453"/>
      <c r="C197" s="453"/>
      <c r="D197" s="453"/>
      <c r="E197" s="453"/>
      <c r="F197" s="453"/>
      <c r="G197" s="453"/>
      <c r="H197" s="453"/>
      <c r="I197" s="454"/>
      <c r="J197" s="918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 ht="3.75" customHeight="1" thickBot="1">
      <c r="A198" s="455"/>
      <c r="B198" s="456"/>
      <c r="C198" s="456"/>
      <c r="D198" s="456"/>
      <c r="E198" s="456"/>
      <c r="F198" s="456"/>
      <c r="G198" s="456"/>
      <c r="H198" s="457"/>
      <c r="I198" s="108"/>
      <c r="J198" s="918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 ht="16.5" customHeight="1" thickBot="1">
      <c r="A199" s="8"/>
      <c r="B199" s="429" t="s">
        <v>47</v>
      </c>
      <c r="C199" s="430"/>
      <c r="D199" s="430"/>
      <c r="E199" s="430"/>
      <c r="F199" s="430"/>
      <c r="G199" s="430"/>
      <c r="H199" s="431"/>
      <c r="I199" s="109" t="s">
        <v>317</v>
      </c>
      <c r="J199" s="918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 ht="18.5">
      <c r="A200" s="1" t="s">
        <v>54</v>
      </c>
      <c r="B200" s="432" t="s">
        <v>318</v>
      </c>
      <c r="C200" s="433"/>
      <c r="D200" s="433"/>
      <c r="E200" s="433"/>
      <c r="F200" s="433"/>
      <c r="G200" s="433"/>
      <c r="H200" s="434"/>
      <c r="I200" s="110" t="e">
        <f>C186</f>
        <v>#DIV/0!</v>
      </c>
      <c r="J200" s="918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 ht="19" thickBot="1">
      <c r="A201" s="1" t="s">
        <v>56</v>
      </c>
      <c r="B201" s="435" t="s">
        <v>319</v>
      </c>
      <c r="C201" s="436"/>
      <c r="D201" s="436"/>
      <c r="E201" s="436"/>
      <c r="F201" s="436"/>
      <c r="G201" s="436"/>
      <c r="H201" s="437"/>
      <c r="I201" s="111" t="e">
        <f>I186</f>
        <v>#DIV/0!</v>
      </c>
      <c r="J201" s="918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 ht="21.75" customHeight="1" thickBot="1">
      <c r="A202" s="82" t="s">
        <v>58</v>
      </c>
      <c r="B202" s="435" t="s">
        <v>320</v>
      </c>
      <c r="C202" s="436"/>
      <c r="D202" s="436"/>
      <c r="E202" s="436"/>
      <c r="F202" s="436"/>
      <c r="G202" s="436"/>
      <c r="H202" s="437"/>
      <c r="I202" s="112" t="e">
        <f>I201*12</f>
        <v>#DIV/0!</v>
      </c>
      <c r="J202" s="918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 ht="15" thickBot="1">
      <c r="A203" s="438" t="s">
        <v>321</v>
      </c>
      <c r="B203" s="439"/>
      <c r="C203" s="439"/>
      <c r="D203" s="439"/>
      <c r="E203" s="439"/>
      <c r="F203" s="439"/>
      <c r="G203" s="439"/>
      <c r="H203" s="439"/>
      <c r="I203" s="440"/>
      <c r="J203" s="922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 ht="14.5">
      <c r="A204" s="441"/>
      <c r="B204" s="441"/>
      <c r="C204" s="441"/>
      <c r="D204" s="441"/>
      <c r="E204" s="441"/>
      <c r="F204" s="441"/>
      <c r="G204" s="441"/>
      <c r="H204" s="441"/>
      <c r="I204" s="441"/>
      <c r="J204" s="14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 ht="14.5">
      <c r="A205" s="442"/>
      <c r="B205" s="442"/>
      <c r="C205" s="442"/>
      <c r="D205" s="442"/>
      <c r="E205" s="442"/>
      <c r="F205" s="442"/>
      <c r="G205" s="442"/>
      <c r="H205" s="442"/>
      <c r="I205" s="442"/>
      <c r="J205" s="14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 ht="14.5">
      <c r="A206" s="442"/>
      <c r="B206" s="442"/>
      <c r="C206" s="442"/>
      <c r="D206" s="442"/>
      <c r="E206" s="442"/>
      <c r="F206" s="442"/>
      <c r="G206" s="442"/>
      <c r="H206" s="442"/>
      <c r="I206" s="442"/>
      <c r="J206" s="14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 ht="14.5">
      <c r="A207" s="442"/>
      <c r="B207" s="442"/>
      <c r="C207" s="442"/>
      <c r="D207" s="442"/>
      <c r="E207" s="442"/>
      <c r="F207" s="442"/>
      <c r="G207" s="442"/>
      <c r="H207" s="442"/>
      <c r="I207" s="442"/>
      <c r="J207" s="14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 ht="14.5">
      <c r="A208" s="442"/>
      <c r="B208" s="442"/>
      <c r="C208" s="442"/>
      <c r="D208" s="442"/>
      <c r="E208" s="442"/>
      <c r="F208" s="442"/>
      <c r="G208" s="442"/>
      <c r="H208" s="442"/>
      <c r="I208" s="442"/>
      <c r="J208" s="14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 ht="14.5">
      <c r="A209" s="442"/>
      <c r="B209" s="442"/>
      <c r="C209" s="442"/>
      <c r="D209" s="442"/>
      <c r="E209" s="442"/>
      <c r="F209" s="442"/>
      <c r="G209" s="442"/>
      <c r="H209" s="442"/>
      <c r="I209" s="442"/>
      <c r="J209" s="14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 ht="14.5">
      <c r="A210" s="442"/>
      <c r="B210" s="442"/>
      <c r="C210" s="442"/>
      <c r="D210" s="442"/>
      <c r="E210" s="442"/>
      <c r="F210" s="442"/>
      <c r="G210" s="442"/>
      <c r="H210" s="442"/>
      <c r="I210" s="442"/>
      <c r="J210" s="14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 ht="14.5">
      <c r="A211" s="442"/>
      <c r="B211" s="442"/>
      <c r="C211" s="442"/>
      <c r="D211" s="442"/>
      <c r="E211" s="442"/>
      <c r="F211" s="442"/>
      <c r="G211" s="442"/>
      <c r="H211" s="442"/>
      <c r="I211" s="442"/>
      <c r="J211" s="14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 ht="14.5">
      <c r="A212" s="442"/>
      <c r="B212" s="442"/>
      <c r="C212" s="442"/>
      <c r="D212" s="442"/>
      <c r="E212" s="442"/>
      <c r="F212" s="442"/>
      <c r="G212" s="442"/>
      <c r="H212" s="442"/>
      <c r="I212" s="442"/>
      <c r="J212" s="14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 ht="14.5">
      <c r="A213" s="442"/>
      <c r="B213" s="442"/>
      <c r="C213" s="442"/>
      <c r="D213" s="442"/>
      <c r="E213" s="442"/>
      <c r="F213" s="442"/>
      <c r="G213" s="442"/>
      <c r="H213" s="442"/>
      <c r="I213" s="442"/>
      <c r="J213" s="14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 ht="14.5">
      <c r="A214" s="442"/>
      <c r="B214" s="442"/>
      <c r="C214" s="442"/>
      <c r="D214" s="442"/>
      <c r="E214" s="442"/>
      <c r="F214" s="442"/>
      <c r="G214" s="442"/>
      <c r="H214" s="442"/>
      <c r="I214" s="442"/>
      <c r="J214" s="14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 ht="14.5">
      <c r="A215" s="442"/>
      <c r="B215" s="442"/>
      <c r="C215" s="442"/>
      <c r="D215" s="442"/>
      <c r="E215" s="442"/>
      <c r="F215" s="442"/>
      <c r="G215" s="442"/>
      <c r="H215" s="442"/>
      <c r="I215" s="442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 ht="14.5">
      <c r="A216" s="442"/>
      <c r="B216" s="442"/>
      <c r="C216" s="442"/>
      <c r="D216" s="442"/>
      <c r="E216" s="442"/>
      <c r="F216" s="442"/>
      <c r="G216" s="442"/>
      <c r="H216" s="442"/>
      <c r="I216" s="442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 ht="14.5">
      <c r="A217" s="442"/>
      <c r="B217" s="442"/>
      <c r="C217" s="442"/>
      <c r="D217" s="442"/>
      <c r="E217" s="442"/>
      <c r="F217" s="442"/>
      <c r="G217" s="442"/>
      <c r="H217" s="442"/>
      <c r="I217" s="442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 ht="14.5">
      <c r="A218" s="442"/>
      <c r="B218" s="442"/>
      <c r="C218" s="442"/>
      <c r="D218" s="442"/>
      <c r="E218" s="442"/>
      <c r="F218" s="442"/>
      <c r="G218" s="442"/>
      <c r="H218" s="442"/>
      <c r="I218" s="442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 ht="14.5">
      <c r="A219" s="442"/>
      <c r="B219" s="442"/>
      <c r="C219" s="442"/>
      <c r="D219" s="442"/>
      <c r="E219" s="442"/>
      <c r="F219" s="442"/>
      <c r="G219" s="442"/>
      <c r="H219" s="442"/>
      <c r="I219" s="442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 ht="14.5">
      <c r="A220" s="442"/>
      <c r="B220" s="442"/>
      <c r="C220" s="442"/>
      <c r="D220" s="442"/>
      <c r="E220" s="442"/>
      <c r="F220" s="442"/>
      <c r="G220" s="442"/>
      <c r="H220" s="442"/>
      <c r="I220" s="442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 ht="14.5"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 ht="14.5"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 ht="14.5"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 ht="14.5"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1:36" ht="14.5"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1:36" ht="14.5"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1:36" ht="14.5"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1:36" ht="14.5"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1:36" ht="14.5"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1:36" ht="14.5"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1:36" ht="14.5"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1:36" ht="14.5"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1:36" ht="14.5"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1:36" ht="14.5"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1:36" ht="14.5"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1:36" ht="14.5"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1:36" ht="14.5"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1:36" ht="15" thickBot="1"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</sheetData>
  <mergeCells count="369">
    <mergeCell ref="K15:U15"/>
    <mergeCell ref="A16:I16"/>
    <mergeCell ref="K16:U16"/>
    <mergeCell ref="A1:I4"/>
    <mergeCell ref="J1:J203"/>
    <mergeCell ref="A5:I5"/>
    <mergeCell ref="C6:H6"/>
    <mergeCell ref="C7:H7"/>
    <mergeCell ref="A8:H8"/>
    <mergeCell ref="A9:I9"/>
    <mergeCell ref="A10:I10"/>
    <mergeCell ref="B11:H11"/>
    <mergeCell ref="B12:H12"/>
    <mergeCell ref="A17:I17"/>
    <mergeCell ref="A18:C18"/>
    <mergeCell ref="D18:F18"/>
    <mergeCell ref="G18:I18"/>
    <mergeCell ref="A19:C19"/>
    <mergeCell ref="D19:F19"/>
    <mergeCell ref="G19:I19"/>
    <mergeCell ref="B13:H13"/>
    <mergeCell ref="B14:H14"/>
    <mergeCell ref="B15:H15"/>
    <mergeCell ref="B24:F24"/>
    <mergeCell ref="G24:I24"/>
    <mergeCell ref="B25:F25"/>
    <mergeCell ref="G25:I25"/>
    <mergeCell ref="B26:F26"/>
    <mergeCell ref="G26:I26"/>
    <mergeCell ref="K19:U19"/>
    <mergeCell ref="A20:I20"/>
    <mergeCell ref="K20:U20"/>
    <mergeCell ref="A21:I21"/>
    <mergeCell ref="K21:U21"/>
    <mergeCell ref="A22:I22"/>
    <mergeCell ref="K22:R25"/>
    <mergeCell ref="T22:Y28"/>
    <mergeCell ref="B23:F23"/>
    <mergeCell ref="G23:I23"/>
    <mergeCell ref="A31:I31"/>
    <mergeCell ref="A32:H32"/>
    <mergeCell ref="T32:Y34"/>
    <mergeCell ref="A33:E33"/>
    <mergeCell ref="F33:H33"/>
    <mergeCell ref="B34:E34"/>
    <mergeCell ref="F34:H34"/>
    <mergeCell ref="K26:S27"/>
    <mergeCell ref="A27:I27"/>
    <mergeCell ref="A28:I28"/>
    <mergeCell ref="K28:S28"/>
    <mergeCell ref="A29:I29"/>
    <mergeCell ref="A30:I30"/>
    <mergeCell ref="B39:E39"/>
    <mergeCell ref="F39:H39"/>
    <mergeCell ref="B40:E40"/>
    <mergeCell ref="F40:H40"/>
    <mergeCell ref="A41:I41"/>
    <mergeCell ref="A42:I42"/>
    <mergeCell ref="B35:E35"/>
    <mergeCell ref="F35:H35"/>
    <mergeCell ref="K35:S36"/>
    <mergeCell ref="B36:E36"/>
    <mergeCell ref="F36:H36"/>
    <mergeCell ref="B37:E37"/>
    <mergeCell ref="F37:H37"/>
    <mergeCell ref="K37:S38"/>
    <mergeCell ref="B38:E38"/>
    <mergeCell ref="F38:H38"/>
    <mergeCell ref="B48:E48"/>
    <mergeCell ref="F48:H48"/>
    <mergeCell ref="B49:E49"/>
    <mergeCell ref="F49:H49"/>
    <mergeCell ref="B50:E50"/>
    <mergeCell ref="F50:H50"/>
    <mergeCell ref="A43:I43"/>
    <mergeCell ref="A44:I44"/>
    <mergeCell ref="A45:I45"/>
    <mergeCell ref="B46:E46"/>
    <mergeCell ref="F46:H46"/>
    <mergeCell ref="B47:E47"/>
    <mergeCell ref="F47:H47"/>
    <mergeCell ref="T55:Z59"/>
    <mergeCell ref="A56:I56"/>
    <mergeCell ref="B57:E57"/>
    <mergeCell ref="F57:G57"/>
    <mergeCell ref="H57:I57"/>
    <mergeCell ref="B58:E58"/>
    <mergeCell ref="F58:G58"/>
    <mergeCell ref="H58:I58"/>
    <mergeCell ref="A51:E51"/>
    <mergeCell ref="F51:H51"/>
    <mergeCell ref="A52:I52"/>
    <mergeCell ref="A53:I53"/>
    <mergeCell ref="A54:I54"/>
    <mergeCell ref="L54:R54"/>
    <mergeCell ref="B59:E59"/>
    <mergeCell ref="F59:G59"/>
    <mergeCell ref="H59:I59"/>
    <mergeCell ref="L59:S60"/>
    <mergeCell ref="B60:E60"/>
    <mergeCell ref="F60:G60"/>
    <mergeCell ref="H60:I60"/>
    <mergeCell ref="A55:I55"/>
    <mergeCell ref="L55:S58"/>
    <mergeCell ref="L62:S64"/>
    <mergeCell ref="B63:E63"/>
    <mergeCell ref="F63:G63"/>
    <mergeCell ref="H63:I63"/>
    <mergeCell ref="B64:E64"/>
    <mergeCell ref="F64:G64"/>
    <mergeCell ref="H64:I64"/>
    <mergeCell ref="B61:E61"/>
    <mergeCell ref="F61:G61"/>
    <mergeCell ref="H61:I61"/>
    <mergeCell ref="B62:E62"/>
    <mergeCell ref="F62:G62"/>
    <mergeCell ref="H62:I62"/>
    <mergeCell ref="L66:S66"/>
    <mergeCell ref="A67:I67"/>
    <mergeCell ref="A68:I68"/>
    <mergeCell ref="L68:S69"/>
    <mergeCell ref="A69:I69"/>
    <mergeCell ref="A70:I70"/>
    <mergeCell ref="B65:E65"/>
    <mergeCell ref="F65:G65"/>
    <mergeCell ref="H65:I65"/>
    <mergeCell ref="B66:E66"/>
    <mergeCell ref="F66:G66"/>
    <mergeCell ref="H66:I66"/>
    <mergeCell ref="A71:I71"/>
    <mergeCell ref="Q71:Z71"/>
    <mergeCell ref="A72:I72"/>
    <mergeCell ref="Q72:Z76"/>
    <mergeCell ref="A73:H73"/>
    <mergeCell ref="B74:E74"/>
    <mergeCell ref="F74:H74"/>
    <mergeCell ref="K74:P74"/>
    <mergeCell ref="B75:E75"/>
    <mergeCell ref="F75:H75"/>
    <mergeCell ref="B76:E76"/>
    <mergeCell ref="F76:H76"/>
    <mergeCell ref="K76:O76"/>
    <mergeCell ref="B77:E77"/>
    <mergeCell ref="F77:H77"/>
    <mergeCell ref="U77:AD81"/>
    <mergeCell ref="B78:E78"/>
    <mergeCell ref="F78:H78"/>
    <mergeCell ref="B79:E79"/>
    <mergeCell ref="F79:H79"/>
    <mergeCell ref="U82:AD84"/>
    <mergeCell ref="B83:E83"/>
    <mergeCell ref="F83:H83"/>
    <mergeCell ref="B84:E84"/>
    <mergeCell ref="F84:H84"/>
    <mergeCell ref="B85:E85"/>
    <mergeCell ref="F85:H85"/>
    <mergeCell ref="K85:O85"/>
    <mergeCell ref="B80:E80"/>
    <mergeCell ref="F80:H80"/>
    <mergeCell ref="B81:E81"/>
    <mergeCell ref="F81:H81"/>
    <mergeCell ref="B82:E82"/>
    <mergeCell ref="F82:H82"/>
    <mergeCell ref="A91:I91"/>
    <mergeCell ref="A92:I92"/>
    <mergeCell ref="A93:I93"/>
    <mergeCell ref="L93:Q94"/>
    <mergeCell ref="B94:H94"/>
    <mergeCell ref="B95:H95"/>
    <mergeCell ref="A86:E86"/>
    <mergeCell ref="F86:H86"/>
    <mergeCell ref="A87:I87"/>
    <mergeCell ref="A88:I88"/>
    <mergeCell ref="A89:I89"/>
    <mergeCell ref="A90:I90"/>
    <mergeCell ref="A100:I100"/>
    <mergeCell ref="L100:M100"/>
    <mergeCell ref="N100:O100"/>
    <mergeCell ref="B101:G101"/>
    <mergeCell ref="L101:M101"/>
    <mergeCell ref="N101:O101"/>
    <mergeCell ref="B96:H96"/>
    <mergeCell ref="B97:H97"/>
    <mergeCell ref="L97:M99"/>
    <mergeCell ref="N97:O99"/>
    <mergeCell ref="A98:H98"/>
    <mergeCell ref="A99:I99"/>
    <mergeCell ref="B106:G106"/>
    <mergeCell ref="K106:L106"/>
    <mergeCell ref="B107:G107"/>
    <mergeCell ref="K107:P107"/>
    <mergeCell ref="A108:G108"/>
    <mergeCell ref="K108:S108"/>
    <mergeCell ref="B102:G102"/>
    <mergeCell ref="K102:M105"/>
    <mergeCell ref="B103:G103"/>
    <mergeCell ref="B104:G104"/>
    <mergeCell ref="B105:G105"/>
    <mergeCell ref="N105:O105"/>
    <mergeCell ref="A114:I114"/>
    <mergeCell ref="K114:M114"/>
    <mergeCell ref="A115:H115"/>
    <mergeCell ref="K115:M115"/>
    <mergeCell ref="A116:H116"/>
    <mergeCell ref="K116:M116"/>
    <mergeCell ref="A109:I109"/>
    <mergeCell ref="A110:I110"/>
    <mergeCell ref="A111:I111"/>
    <mergeCell ref="K111:O111"/>
    <mergeCell ref="K112:O112"/>
    <mergeCell ref="A113:I113"/>
    <mergeCell ref="K113:M113"/>
    <mergeCell ref="B120:E120"/>
    <mergeCell ref="F120:H120"/>
    <mergeCell ref="K120:M120"/>
    <mergeCell ref="B121:E121"/>
    <mergeCell ref="F121:H121"/>
    <mergeCell ref="K121:M121"/>
    <mergeCell ref="A117:I117"/>
    <mergeCell ref="K117:M117"/>
    <mergeCell ref="B118:I118"/>
    <mergeCell ref="K118:M118"/>
    <mergeCell ref="A119:I119"/>
    <mergeCell ref="K119:M119"/>
    <mergeCell ref="B125:E125"/>
    <mergeCell ref="F125:H125"/>
    <mergeCell ref="B126:E126"/>
    <mergeCell ref="F126:H126"/>
    <mergeCell ref="B127:E127"/>
    <mergeCell ref="F127:H127"/>
    <mergeCell ref="B122:E122"/>
    <mergeCell ref="F122:H122"/>
    <mergeCell ref="B123:E123"/>
    <mergeCell ref="F123:H123"/>
    <mergeCell ref="B124:E124"/>
    <mergeCell ref="F124:H124"/>
    <mergeCell ref="A128:E128"/>
    <mergeCell ref="F128:H128"/>
    <mergeCell ref="A129:I129"/>
    <mergeCell ref="K130:T130"/>
    <mergeCell ref="A131:I131"/>
    <mergeCell ref="A132:I132"/>
    <mergeCell ref="K132:K137"/>
    <mergeCell ref="M132:M137"/>
    <mergeCell ref="N132:N137"/>
    <mergeCell ref="P132:P137"/>
    <mergeCell ref="A138:I138"/>
    <mergeCell ref="L138:T141"/>
    <mergeCell ref="A139:I139"/>
    <mergeCell ref="B140:H140"/>
    <mergeCell ref="B141:H141"/>
    <mergeCell ref="B142:H142"/>
    <mergeCell ref="Q142:T142"/>
    <mergeCell ref="S132:S137"/>
    <mergeCell ref="T132:T137"/>
    <mergeCell ref="A133:I133"/>
    <mergeCell ref="B134:E134"/>
    <mergeCell ref="F134:H134"/>
    <mergeCell ref="B135:E135"/>
    <mergeCell ref="F135:H135"/>
    <mergeCell ref="A136:E136"/>
    <mergeCell ref="F136:H136"/>
    <mergeCell ref="A137:I137"/>
    <mergeCell ref="L147:Q147"/>
    <mergeCell ref="B148:D148"/>
    <mergeCell ref="E148:G148"/>
    <mergeCell ref="B149:D149"/>
    <mergeCell ref="E149:G149"/>
    <mergeCell ref="B150:D150"/>
    <mergeCell ref="E150:G150"/>
    <mergeCell ref="A143:H143"/>
    <mergeCell ref="A144:I144"/>
    <mergeCell ref="A145:I145"/>
    <mergeCell ref="B146:D146"/>
    <mergeCell ref="E146:G146"/>
    <mergeCell ref="B147:D147"/>
    <mergeCell ref="E147:G147"/>
    <mergeCell ref="H147:I147"/>
    <mergeCell ref="A151:D151"/>
    <mergeCell ref="E151:G151"/>
    <mergeCell ref="A152:G152"/>
    <mergeCell ref="A153:I153"/>
    <mergeCell ref="A154:I154"/>
    <mergeCell ref="L154:P154"/>
    <mergeCell ref="B158:E158"/>
    <mergeCell ref="F158:G158"/>
    <mergeCell ref="H158:I158"/>
    <mergeCell ref="C159:E159"/>
    <mergeCell ref="F159:G159"/>
    <mergeCell ref="H159:I159"/>
    <mergeCell ref="B155:E155"/>
    <mergeCell ref="F155:G155"/>
    <mergeCell ref="H155:I155"/>
    <mergeCell ref="K162:O162"/>
    <mergeCell ref="A163:E163"/>
    <mergeCell ref="F163:G163"/>
    <mergeCell ref="H163:I163"/>
    <mergeCell ref="K159:R161"/>
    <mergeCell ref="C160:E160"/>
    <mergeCell ref="F160:G160"/>
    <mergeCell ref="H160:I160"/>
    <mergeCell ref="C161:E161"/>
    <mergeCell ref="F161:G161"/>
    <mergeCell ref="H161:I161"/>
    <mergeCell ref="K155:R158"/>
    <mergeCell ref="B156:E156"/>
    <mergeCell ref="F156:G156"/>
    <mergeCell ref="H156:I156"/>
    <mergeCell ref="B157:E157"/>
    <mergeCell ref="F157:G157"/>
    <mergeCell ref="H157:I157"/>
    <mergeCell ref="A164:I164"/>
    <mergeCell ref="A165:I165"/>
    <mergeCell ref="A166:I166"/>
    <mergeCell ref="A167:I167"/>
    <mergeCell ref="A168:I168"/>
    <mergeCell ref="A169:I169"/>
    <mergeCell ref="C162:E162"/>
    <mergeCell ref="F162:G162"/>
    <mergeCell ref="H162:I162"/>
    <mergeCell ref="A170:I170"/>
    <mergeCell ref="L170:Q171"/>
    <mergeCell ref="A171:H171"/>
    <mergeCell ref="B172:H172"/>
    <mergeCell ref="L172:Q183"/>
    <mergeCell ref="B173:H173"/>
    <mergeCell ref="B174:H174"/>
    <mergeCell ref="B175:H175"/>
    <mergeCell ref="B176:H176"/>
    <mergeCell ref="B177:H177"/>
    <mergeCell ref="B178:H178"/>
    <mergeCell ref="A179:H179"/>
    <mergeCell ref="A180:I180"/>
    <mergeCell ref="A181:H181"/>
    <mergeCell ref="A182:I182"/>
    <mergeCell ref="A183:B184"/>
    <mergeCell ref="C183:D184"/>
    <mergeCell ref="E183:E184"/>
    <mergeCell ref="F183:G184"/>
    <mergeCell ref="H183:H184"/>
    <mergeCell ref="G189:G190"/>
    <mergeCell ref="I189:I190"/>
    <mergeCell ref="C190:D190"/>
    <mergeCell ref="B192:E192"/>
    <mergeCell ref="H192:I192"/>
    <mergeCell ref="B193:E193"/>
    <mergeCell ref="H193:I193"/>
    <mergeCell ref="I183:I184"/>
    <mergeCell ref="L184:Q189"/>
    <mergeCell ref="A185:B185"/>
    <mergeCell ref="C185:D185"/>
    <mergeCell ref="F185:G185"/>
    <mergeCell ref="C186:D186"/>
    <mergeCell ref="F186:G186"/>
    <mergeCell ref="A187:I187"/>
    <mergeCell ref="B189:B190"/>
    <mergeCell ref="C189:D189"/>
    <mergeCell ref="B199:H199"/>
    <mergeCell ref="B200:H200"/>
    <mergeCell ref="B201:H201"/>
    <mergeCell ref="B202:H202"/>
    <mergeCell ref="A203:I203"/>
    <mergeCell ref="A204:I220"/>
    <mergeCell ref="B194:E194"/>
    <mergeCell ref="H194:I194"/>
    <mergeCell ref="A195:I195"/>
    <mergeCell ref="A196:I196"/>
    <mergeCell ref="A197:I197"/>
    <mergeCell ref="A198:H198"/>
  </mergeCells>
  <hyperlinks>
    <hyperlink ref="L62" r:id="rId1" location="art1" display="art1" xr:uid="{6C69E24A-AF03-4C19-BBAE-0C9972645B63}"/>
    <hyperlink ref="K162" r:id="rId2" display="https://www.tcu.gov.br/acordaoslegados/2008/Plenario/AC-2008-001753-MV-PL.doc" xr:uid="{54E1BBF7-3ED5-4E4E-B64E-9EC898FA5CC4}"/>
  </hyperlinks>
  <printOptions horizontalCentered="1"/>
  <pageMargins left="0.39370078740157483" right="0.39370078740157483" top="0.82677165354330717" bottom="0.78740157480314965" header="0.31496062992125984" footer="0.31496062992125984"/>
  <pageSetup paperSize="9" scale="59" orientation="landscape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4BF5D-AF11-4BFA-9FD3-00B4B42B924C}">
  <dimension ref="A1:AV238"/>
  <sheetViews>
    <sheetView topLeftCell="A4" zoomScale="70" zoomScaleNormal="70" workbookViewId="0">
      <selection activeCell="G26" sqref="G26:I26"/>
    </sheetView>
  </sheetViews>
  <sheetFormatPr defaultColWidth="9.1796875" defaultRowHeight="24" thickBottom="1"/>
  <cols>
    <col min="1" max="1" width="13.1796875" customWidth="1"/>
    <col min="3" max="3" width="8.453125" customWidth="1"/>
    <col min="4" max="4" width="20.54296875" customWidth="1"/>
    <col min="5" max="5" width="70.26953125" customWidth="1"/>
    <col min="6" max="6" width="36.7265625" customWidth="1"/>
    <col min="7" max="7" width="11.54296875" customWidth="1"/>
    <col min="8" max="8" width="14.453125" customWidth="1"/>
    <col min="9" max="9" width="51.54296875" customWidth="1"/>
    <col min="10" max="10" width="3.1796875" customWidth="1"/>
    <col min="11" max="11" width="21.54296875" style="16" customWidth="1"/>
    <col min="12" max="12" width="31.26953125" customWidth="1"/>
    <col min="13" max="13" width="32.7265625" customWidth="1"/>
    <col min="14" max="14" width="31.54296875" customWidth="1"/>
    <col min="15" max="15" width="27" customWidth="1"/>
    <col min="16" max="16" width="20" customWidth="1"/>
    <col min="17" max="17" width="20.26953125" customWidth="1"/>
    <col min="18" max="18" width="22.81640625" customWidth="1"/>
    <col min="19" max="19" width="15.7265625" customWidth="1"/>
    <col min="20" max="20" width="22.453125" customWidth="1"/>
    <col min="21" max="21" width="25.81640625" customWidth="1"/>
    <col min="22" max="22" width="17.7265625" customWidth="1"/>
    <col min="23" max="23" width="13.1796875" customWidth="1"/>
    <col min="24" max="24" width="10" customWidth="1"/>
    <col min="25" max="25" width="13.7265625" customWidth="1"/>
    <col min="26" max="26" width="11.81640625" customWidth="1"/>
    <col min="27" max="27" width="9.453125" bestFit="1" customWidth="1"/>
  </cols>
  <sheetData>
    <row r="1" spans="1:21" ht="23.25" customHeight="1">
      <c r="A1" s="908" t="s">
        <v>48</v>
      </c>
      <c r="B1" s="909"/>
      <c r="C1" s="909"/>
      <c r="D1" s="909"/>
      <c r="E1" s="909"/>
      <c r="F1" s="909"/>
      <c r="G1" s="909"/>
      <c r="H1" s="909"/>
      <c r="I1" s="910"/>
      <c r="J1" s="917"/>
      <c r="K1" s="18"/>
      <c r="L1" s="18"/>
      <c r="M1" s="18"/>
      <c r="N1" s="18"/>
      <c r="O1" s="18"/>
    </row>
    <row r="2" spans="1:21" ht="15" customHeight="1">
      <c r="A2" s="911"/>
      <c r="B2" s="912"/>
      <c r="C2" s="912"/>
      <c r="D2" s="912"/>
      <c r="E2" s="912"/>
      <c r="F2" s="912"/>
      <c r="G2" s="912"/>
      <c r="H2" s="912"/>
      <c r="I2" s="913"/>
      <c r="J2" s="918"/>
      <c r="K2" s="18"/>
      <c r="L2" s="18"/>
      <c r="M2" s="18"/>
      <c r="N2" s="18"/>
      <c r="O2" s="18"/>
    </row>
    <row r="3" spans="1:21" ht="4.5" customHeight="1">
      <c r="A3" s="911"/>
      <c r="B3" s="912"/>
      <c r="C3" s="912"/>
      <c r="D3" s="912"/>
      <c r="E3" s="912"/>
      <c r="F3" s="912"/>
      <c r="G3" s="912"/>
      <c r="H3" s="912"/>
      <c r="I3" s="913"/>
      <c r="J3" s="918"/>
      <c r="K3" s="18"/>
      <c r="L3" s="18"/>
      <c r="M3" s="18"/>
      <c r="N3" s="18"/>
      <c r="O3" s="18"/>
    </row>
    <row r="4" spans="1:21" ht="16.5" customHeight="1" thickBot="1">
      <c r="A4" s="914"/>
      <c r="B4" s="915"/>
      <c r="C4" s="915"/>
      <c r="D4" s="915"/>
      <c r="E4" s="915"/>
      <c r="F4" s="915"/>
      <c r="G4" s="915"/>
      <c r="H4" s="915"/>
      <c r="I4" s="916"/>
      <c r="J4" s="918"/>
      <c r="K4" s="18"/>
      <c r="L4" s="18"/>
      <c r="M4" s="18"/>
      <c r="N4" s="18"/>
      <c r="O4" s="18"/>
    </row>
    <row r="5" spans="1:21" s="18" customFormat="1" ht="35.25" customHeight="1" thickBot="1">
      <c r="A5" s="923" t="s">
        <v>49</v>
      </c>
      <c r="B5" s="924"/>
      <c r="C5" s="924"/>
      <c r="D5" s="924"/>
      <c r="E5" s="924"/>
      <c r="F5" s="924"/>
      <c r="G5" s="924"/>
      <c r="H5" s="924"/>
      <c r="I5" s="925"/>
      <c r="J5" s="918"/>
    </row>
    <row r="6" spans="1:21" s="18" customFormat="1" ht="24" customHeight="1">
      <c r="A6" s="19" t="s">
        <v>50</v>
      </c>
      <c r="B6" s="20"/>
      <c r="C6" s="926"/>
      <c r="D6" s="927"/>
      <c r="E6" s="927"/>
      <c r="F6" s="927"/>
      <c r="G6" s="927"/>
      <c r="H6" s="928"/>
      <c r="I6" s="89"/>
      <c r="J6" s="918"/>
    </row>
    <row r="7" spans="1:21" s="18" customFormat="1" ht="25.5" customHeight="1">
      <c r="A7" s="21" t="s">
        <v>51</v>
      </c>
      <c r="B7" s="22"/>
      <c r="C7" s="929"/>
      <c r="D7" s="930"/>
      <c r="E7" s="930"/>
      <c r="F7" s="930"/>
      <c r="G7" s="930"/>
      <c r="H7" s="931"/>
      <c r="I7" s="90"/>
      <c r="J7" s="918"/>
    </row>
    <row r="8" spans="1:21" s="18" customFormat="1" ht="30.75" customHeight="1" thickBot="1">
      <c r="A8" s="932" t="s">
        <v>52</v>
      </c>
      <c r="B8" s="933"/>
      <c r="C8" s="933"/>
      <c r="D8" s="933"/>
      <c r="E8" s="933"/>
      <c r="F8" s="933"/>
      <c r="G8" s="933"/>
      <c r="H8" s="933"/>
      <c r="I8" s="91"/>
      <c r="J8" s="918"/>
    </row>
    <row r="9" spans="1:21" s="18" customFormat="1" ht="15" customHeight="1" thickBot="1">
      <c r="A9" s="934"/>
      <c r="B9" s="935"/>
      <c r="C9" s="935"/>
      <c r="D9" s="935"/>
      <c r="E9" s="935"/>
      <c r="F9" s="935"/>
      <c r="G9" s="935"/>
      <c r="H9" s="935"/>
      <c r="I9" s="936"/>
      <c r="J9" s="918"/>
    </row>
    <row r="10" spans="1:21" s="18" customFormat="1" ht="25.5" customHeight="1" thickBot="1">
      <c r="A10" s="767" t="s">
        <v>53</v>
      </c>
      <c r="B10" s="768"/>
      <c r="C10" s="768"/>
      <c r="D10" s="768"/>
      <c r="E10" s="768"/>
      <c r="F10" s="768"/>
      <c r="G10" s="768"/>
      <c r="H10" s="768"/>
      <c r="I10" s="937"/>
      <c r="J10" s="918"/>
    </row>
    <row r="11" spans="1:21" s="18" customFormat="1" ht="30.75" customHeight="1">
      <c r="A11" s="23" t="s">
        <v>54</v>
      </c>
      <c r="B11" s="570" t="s">
        <v>55</v>
      </c>
      <c r="C11" s="571"/>
      <c r="D11" s="571"/>
      <c r="E11" s="571"/>
      <c r="F11" s="571"/>
      <c r="G11" s="571"/>
      <c r="H11" s="589"/>
      <c r="I11" s="157"/>
      <c r="J11" s="918"/>
    </row>
    <row r="12" spans="1:21" s="18" customFormat="1" ht="26.25" customHeight="1">
      <c r="A12" s="23" t="s">
        <v>56</v>
      </c>
      <c r="B12" s="570" t="s">
        <v>57</v>
      </c>
      <c r="C12" s="571"/>
      <c r="D12" s="571"/>
      <c r="E12" s="571"/>
      <c r="F12" s="571"/>
      <c r="G12" s="571"/>
      <c r="H12" s="589"/>
      <c r="I12" s="92"/>
      <c r="J12" s="918"/>
    </row>
    <row r="13" spans="1:21" s="18" customFormat="1" ht="35.25" customHeight="1">
      <c r="A13" s="23" t="s">
        <v>58</v>
      </c>
      <c r="B13" s="950" t="s">
        <v>59</v>
      </c>
      <c r="C13" s="951"/>
      <c r="D13" s="951"/>
      <c r="E13" s="951"/>
      <c r="F13" s="951"/>
      <c r="G13" s="951"/>
      <c r="H13" s="952"/>
      <c r="I13" s="93"/>
      <c r="J13" s="918"/>
    </row>
    <row r="14" spans="1:21" s="18" customFormat="1" ht="30.75" customHeight="1" thickBot="1">
      <c r="A14" s="23" t="s">
        <v>60</v>
      </c>
      <c r="B14" s="570" t="s">
        <v>61</v>
      </c>
      <c r="C14" s="571"/>
      <c r="D14" s="571"/>
      <c r="E14" s="571"/>
      <c r="F14" s="571"/>
      <c r="G14" s="571"/>
      <c r="H14" s="589"/>
      <c r="I14" s="212"/>
      <c r="J14" s="918"/>
    </row>
    <row r="15" spans="1:21" s="18" customFormat="1" ht="30" customHeight="1" thickBot="1">
      <c r="A15" s="24" t="s">
        <v>63</v>
      </c>
      <c r="B15" s="953" t="s">
        <v>64</v>
      </c>
      <c r="C15" s="953"/>
      <c r="D15" s="953"/>
      <c r="E15" s="953"/>
      <c r="F15" s="953"/>
      <c r="G15" s="953"/>
      <c r="H15" s="953"/>
      <c r="I15" s="156"/>
      <c r="J15" s="918"/>
      <c r="K15" s="904" t="s">
        <v>65</v>
      </c>
      <c r="L15" s="904"/>
      <c r="M15" s="904"/>
      <c r="N15" s="904"/>
      <c r="O15" s="904"/>
      <c r="P15" s="904"/>
      <c r="Q15" s="904"/>
      <c r="R15" s="904"/>
      <c r="S15" s="904"/>
      <c r="T15" s="904"/>
      <c r="U15" s="905"/>
    </row>
    <row r="16" spans="1:21" s="18" customFormat="1" ht="16.5" customHeight="1" thickBot="1">
      <c r="A16" s="449"/>
      <c r="B16" s="450"/>
      <c r="C16" s="450"/>
      <c r="D16" s="450"/>
      <c r="E16" s="450"/>
      <c r="F16" s="450"/>
      <c r="G16" s="450"/>
      <c r="H16" s="450"/>
      <c r="I16" s="451"/>
      <c r="J16" s="918"/>
      <c r="K16" s="906" t="s">
        <v>66</v>
      </c>
      <c r="L16" s="906"/>
      <c r="M16" s="906"/>
      <c r="N16" s="906"/>
      <c r="O16" s="906"/>
      <c r="P16" s="906"/>
      <c r="Q16" s="906"/>
      <c r="R16" s="906"/>
      <c r="S16" s="906"/>
      <c r="T16" s="906"/>
      <c r="U16" s="907"/>
    </row>
    <row r="17" spans="1:25" s="18" customFormat="1" ht="60" customHeight="1" thickBot="1">
      <c r="A17" s="767" t="s">
        <v>67</v>
      </c>
      <c r="B17" s="768"/>
      <c r="C17" s="768"/>
      <c r="D17" s="768"/>
      <c r="E17" s="768"/>
      <c r="F17" s="768"/>
      <c r="G17" s="768"/>
      <c r="H17" s="768"/>
      <c r="I17" s="937"/>
      <c r="J17" s="918"/>
      <c r="K17" s="12" t="s">
        <v>68</v>
      </c>
      <c r="L17" s="9" t="s">
        <v>69</v>
      </c>
      <c r="M17" s="9" t="s">
        <v>70</v>
      </c>
      <c r="N17" s="9" t="s">
        <v>71</v>
      </c>
      <c r="O17" s="9" t="s">
        <v>72</v>
      </c>
      <c r="P17" s="9" t="s">
        <v>73</v>
      </c>
      <c r="Q17" s="9" t="s">
        <v>74</v>
      </c>
      <c r="R17" s="9" t="s">
        <v>75</v>
      </c>
      <c r="S17" s="9" t="s">
        <v>75</v>
      </c>
      <c r="T17" s="9" t="s">
        <v>76</v>
      </c>
      <c r="U17" s="9"/>
    </row>
    <row r="18" spans="1:25" s="18" customFormat="1" ht="60" customHeight="1" thickBot="1">
      <c r="A18" s="938" t="s">
        <v>77</v>
      </c>
      <c r="B18" s="939"/>
      <c r="C18" s="940"/>
      <c r="D18" s="941" t="s">
        <v>78</v>
      </c>
      <c r="E18" s="939"/>
      <c r="F18" s="940"/>
      <c r="G18" s="942" t="s">
        <v>79</v>
      </c>
      <c r="H18" s="943"/>
      <c r="I18" s="944"/>
      <c r="J18" s="918"/>
      <c r="K18" s="13">
        <v>365</v>
      </c>
      <c r="L18" s="10">
        <v>7</v>
      </c>
      <c r="M18" s="10">
        <f>K18/7</f>
        <v>52.142857142857103</v>
      </c>
      <c r="N18" s="10">
        <f>M18*5</f>
        <v>260.71428571428498</v>
      </c>
      <c r="O18" s="10">
        <v>12</v>
      </c>
      <c r="P18" s="10">
        <f>M18/12</f>
        <v>4.3452380952380896</v>
      </c>
      <c r="Q18" s="10">
        <v>9</v>
      </c>
      <c r="R18" s="10">
        <f>N18-Q18</f>
        <v>251.71428571428501</v>
      </c>
      <c r="S18" s="141">
        <f>R18/O18</f>
        <v>21</v>
      </c>
      <c r="T18" s="11">
        <f>(K18/O18)/2</f>
        <v>15.208299999999999</v>
      </c>
      <c r="U18" s="79"/>
    </row>
    <row r="19" spans="1:25" s="18" customFormat="1" ht="30" customHeight="1" thickBot="1">
      <c r="A19" s="945"/>
      <c r="B19" s="946"/>
      <c r="C19" s="947"/>
      <c r="D19" s="948" t="s">
        <v>80</v>
      </c>
      <c r="E19" s="946"/>
      <c r="F19" s="947"/>
      <c r="G19" s="948">
        <v>1</v>
      </c>
      <c r="H19" s="946"/>
      <c r="I19" s="949"/>
      <c r="J19" s="918"/>
      <c r="K19" s="888" t="s">
        <v>81</v>
      </c>
      <c r="L19" s="889"/>
      <c r="M19" s="889"/>
      <c r="N19" s="889"/>
      <c r="O19" s="889"/>
      <c r="P19" s="889"/>
      <c r="Q19" s="889"/>
      <c r="R19" s="889"/>
      <c r="S19" s="889"/>
      <c r="T19" s="889"/>
      <c r="U19" s="890"/>
    </row>
    <row r="20" spans="1:25" s="18" customFormat="1" ht="18" customHeight="1" thickBot="1">
      <c r="A20" s="449"/>
      <c r="B20" s="450"/>
      <c r="C20" s="450"/>
      <c r="D20" s="450"/>
      <c r="E20" s="450"/>
      <c r="F20" s="450"/>
      <c r="G20" s="450"/>
      <c r="H20" s="450"/>
      <c r="I20" s="451"/>
      <c r="J20" s="918"/>
      <c r="K20" s="891" t="s">
        <v>82</v>
      </c>
      <c r="L20" s="891"/>
      <c r="M20" s="891"/>
      <c r="N20" s="891"/>
      <c r="O20" s="891"/>
      <c r="P20" s="891"/>
      <c r="Q20" s="891"/>
      <c r="R20" s="891"/>
      <c r="S20" s="891"/>
      <c r="T20" s="891"/>
      <c r="U20" s="891"/>
    </row>
    <row r="21" spans="1:25" s="18" customFormat="1" ht="32.25" customHeight="1">
      <c r="A21" s="892" t="s">
        <v>83</v>
      </c>
      <c r="B21" s="893"/>
      <c r="C21" s="893"/>
      <c r="D21" s="893"/>
      <c r="E21" s="893"/>
      <c r="F21" s="893"/>
      <c r="G21" s="893"/>
      <c r="H21" s="893"/>
      <c r="I21" s="894"/>
      <c r="J21" s="918"/>
      <c r="K21" s="658"/>
      <c r="L21" s="659"/>
      <c r="M21" s="659"/>
      <c r="N21" s="659"/>
      <c r="O21" s="659"/>
      <c r="P21" s="659"/>
      <c r="Q21" s="659"/>
      <c r="R21" s="659"/>
      <c r="S21" s="659"/>
      <c r="T21" s="659"/>
      <c r="U21" s="659"/>
    </row>
    <row r="22" spans="1:25" s="18" customFormat="1" ht="33" customHeight="1">
      <c r="A22" s="895" t="s">
        <v>84</v>
      </c>
      <c r="B22" s="896"/>
      <c r="C22" s="896"/>
      <c r="D22" s="896"/>
      <c r="E22" s="896"/>
      <c r="F22" s="896"/>
      <c r="G22" s="896"/>
      <c r="H22" s="896"/>
      <c r="I22" s="897"/>
      <c r="J22" s="918"/>
      <c r="K22" s="898" t="s">
        <v>85</v>
      </c>
      <c r="L22" s="810"/>
      <c r="M22" s="810"/>
      <c r="N22" s="810"/>
      <c r="O22" s="810"/>
      <c r="P22" s="810"/>
      <c r="Q22" s="810"/>
      <c r="R22" s="810"/>
      <c r="S22" s="83"/>
      <c r="T22" s="857" t="s">
        <v>86</v>
      </c>
      <c r="U22" s="857"/>
      <c r="V22" s="857"/>
      <c r="W22" s="857"/>
      <c r="X22" s="857"/>
      <c r="Y22" s="857"/>
    </row>
    <row r="23" spans="1:25" s="18" customFormat="1" ht="53.25" customHeight="1">
      <c r="A23" s="23">
        <v>1</v>
      </c>
      <c r="B23" s="899" t="s">
        <v>87</v>
      </c>
      <c r="C23" s="900"/>
      <c r="D23" s="900"/>
      <c r="E23" s="900"/>
      <c r="F23" s="900"/>
      <c r="G23" s="901" t="s">
        <v>88</v>
      </c>
      <c r="H23" s="902"/>
      <c r="I23" s="903"/>
      <c r="J23" s="918"/>
      <c r="K23" s="898"/>
      <c r="L23" s="810"/>
      <c r="M23" s="810"/>
      <c r="N23" s="810"/>
      <c r="O23" s="810"/>
      <c r="P23" s="810"/>
      <c r="Q23" s="810"/>
      <c r="R23" s="810"/>
      <c r="S23" s="83"/>
      <c r="T23" s="857"/>
      <c r="U23" s="857"/>
      <c r="V23" s="857"/>
      <c r="W23" s="857"/>
      <c r="X23" s="857"/>
      <c r="Y23" s="857"/>
    </row>
    <row r="24" spans="1:25" s="18" customFormat="1" ht="39" customHeight="1">
      <c r="A24" s="23">
        <v>2</v>
      </c>
      <c r="B24" s="899" t="s">
        <v>89</v>
      </c>
      <c r="C24" s="900"/>
      <c r="D24" s="900"/>
      <c r="E24" s="900"/>
      <c r="F24" s="900"/>
      <c r="G24" s="875"/>
      <c r="H24" s="876"/>
      <c r="I24" s="877"/>
      <c r="J24" s="918"/>
      <c r="K24" s="898"/>
      <c r="L24" s="810"/>
      <c r="M24" s="810"/>
      <c r="N24" s="810"/>
      <c r="O24" s="810"/>
      <c r="P24" s="810"/>
      <c r="Q24" s="810"/>
      <c r="R24" s="810"/>
      <c r="S24" s="83"/>
      <c r="T24" s="857"/>
      <c r="U24" s="857"/>
      <c r="V24" s="857"/>
      <c r="W24" s="857"/>
      <c r="X24" s="857"/>
      <c r="Y24" s="857"/>
    </row>
    <row r="25" spans="1:25" s="18" customFormat="1" ht="41.25" customHeight="1">
      <c r="A25" s="23">
        <v>3</v>
      </c>
      <c r="B25" s="878" t="s">
        <v>90</v>
      </c>
      <c r="C25" s="879"/>
      <c r="D25" s="879"/>
      <c r="E25" s="879"/>
      <c r="F25" s="879"/>
      <c r="G25" s="880"/>
      <c r="H25" s="881"/>
      <c r="I25" s="882"/>
      <c r="J25" s="918"/>
      <c r="K25" s="898"/>
      <c r="L25" s="810"/>
      <c r="M25" s="810"/>
      <c r="N25" s="810"/>
      <c r="O25" s="810"/>
      <c r="P25" s="810"/>
      <c r="Q25" s="810"/>
      <c r="R25" s="810"/>
      <c r="S25" s="83"/>
      <c r="T25" s="857"/>
      <c r="U25" s="857"/>
      <c r="V25" s="857"/>
      <c r="W25" s="857"/>
      <c r="X25" s="857"/>
      <c r="Y25" s="857"/>
    </row>
    <row r="26" spans="1:25" s="18" customFormat="1" ht="42" customHeight="1" thickBot="1">
      <c r="A26" s="31">
        <v>4</v>
      </c>
      <c r="B26" s="883" t="s">
        <v>91</v>
      </c>
      <c r="C26" s="884"/>
      <c r="D26" s="884"/>
      <c r="E26" s="884"/>
      <c r="F26" s="884"/>
      <c r="G26" s="885"/>
      <c r="H26" s="886"/>
      <c r="I26" s="887"/>
      <c r="J26" s="918"/>
      <c r="K26" s="860" t="s">
        <v>92</v>
      </c>
      <c r="L26" s="861"/>
      <c r="M26" s="861"/>
      <c r="N26" s="861"/>
      <c r="O26" s="861"/>
      <c r="P26" s="861"/>
      <c r="Q26" s="861"/>
      <c r="R26" s="861"/>
      <c r="S26" s="861"/>
      <c r="T26" s="857"/>
      <c r="U26" s="857"/>
      <c r="V26" s="857"/>
      <c r="W26" s="857"/>
      <c r="X26" s="857"/>
      <c r="Y26" s="857"/>
    </row>
    <row r="27" spans="1:25" s="18" customFormat="1" ht="17.25" customHeight="1" thickBot="1">
      <c r="A27" s="862" t="s">
        <v>93</v>
      </c>
      <c r="B27" s="863"/>
      <c r="C27" s="863"/>
      <c r="D27" s="863"/>
      <c r="E27" s="863"/>
      <c r="F27" s="863"/>
      <c r="G27" s="863"/>
      <c r="H27" s="863"/>
      <c r="I27" s="864"/>
      <c r="J27" s="918"/>
      <c r="K27" s="860"/>
      <c r="L27" s="861"/>
      <c r="M27" s="861"/>
      <c r="N27" s="861"/>
      <c r="O27" s="861"/>
      <c r="P27" s="861"/>
      <c r="Q27" s="861"/>
      <c r="R27" s="861"/>
      <c r="S27" s="861"/>
      <c r="T27" s="857"/>
      <c r="U27" s="857"/>
      <c r="V27" s="857"/>
      <c r="W27" s="857"/>
      <c r="X27" s="857"/>
      <c r="Y27" s="857"/>
    </row>
    <row r="28" spans="1:25" s="18" customFormat="1" ht="28.5" customHeight="1">
      <c r="A28" s="865" t="s">
        <v>94</v>
      </c>
      <c r="B28" s="866"/>
      <c r="C28" s="866"/>
      <c r="D28" s="866"/>
      <c r="E28" s="866"/>
      <c r="F28" s="866"/>
      <c r="G28" s="866"/>
      <c r="H28" s="866"/>
      <c r="I28" s="867"/>
      <c r="J28" s="918"/>
      <c r="K28" s="868"/>
      <c r="L28" s="868"/>
      <c r="M28" s="868"/>
      <c r="N28" s="868"/>
      <c r="O28" s="868"/>
      <c r="P28" s="868"/>
      <c r="Q28" s="868"/>
      <c r="R28" s="868"/>
      <c r="S28" s="868"/>
      <c r="T28" s="857"/>
      <c r="U28" s="857"/>
      <c r="V28" s="857"/>
      <c r="W28" s="857"/>
      <c r="X28" s="857"/>
      <c r="Y28" s="857"/>
    </row>
    <row r="29" spans="1:25" s="18" customFormat="1" ht="9" customHeight="1">
      <c r="A29" s="869"/>
      <c r="B29" s="870"/>
      <c r="C29" s="870"/>
      <c r="D29" s="870"/>
      <c r="E29" s="870"/>
      <c r="F29" s="870"/>
      <c r="G29" s="870"/>
      <c r="H29" s="870"/>
      <c r="I29" s="871"/>
      <c r="J29" s="919"/>
      <c r="K29" s="81"/>
      <c r="L29" s="81"/>
      <c r="M29" s="81"/>
      <c r="N29" s="81"/>
      <c r="O29" s="81"/>
      <c r="P29" s="81"/>
      <c r="Q29" s="81"/>
      <c r="R29" s="81"/>
      <c r="S29" s="81"/>
      <c r="T29" s="85"/>
      <c r="U29" s="85"/>
      <c r="V29" s="85"/>
      <c r="W29" s="85"/>
      <c r="X29" s="85"/>
      <c r="Y29" s="85"/>
    </row>
    <row r="30" spans="1:25" s="18" customFormat="1" ht="42.75" customHeight="1">
      <c r="A30" s="872" t="s">
        <v>95</v>
      </c>
      <c r="B30" s="873"/>
      <c r="C30" s="873"/>
      <c r="D30" s="873"/>
      <c r="E30" s="873"/>
      <c r="F30" s="873"/>
      <c r="G30" s="873"/>
      <c r="H30" s="873"/>
      <c r="I30" s="874"/>
      <c r="J30" s="919"/>
      <c r="K30" s="81"/>
      <c r="L30" s="81"/>
      <c r="M30" s="81"/>
      <c r="N30" s="81"/>
      <c r="O30" s="81"/>
      <c r="P30" s="81"/>
      <c r="Q30" s="81"/>
      <c r="R30" s="81"/>
      <c r="S30" s="81"/>
      <c r="T30" s="85"/>
      <c r="U30" s="85"/>
      <c r="V30" s="85"/>
      <c r="W30" s="85"/>
      <c r="X30" s="85"/>
      <c r="Y30" s="85"/>
    </row>
    <row r="31" spans="1:25" s="18" customFormat="1" ht="8.25" customHeight="1">
      <c r="A31" s="852"/>
      <c r="B31" s="853"/>
      <c r="C31" s="853"/>
      <c r="D31" s="853"/>
      <c r="E31" s="853"/>
      <c r="F31" s="853"/>
      <c r="G31" s="853"/>
      <c r="H31" s="853"/>
      <c r="I31" s="854"/>
      <c r="J31" s="919"/>
      <c r="K31" s="81"/>
      <c r="L31" s="81"/>
      <c r="M31" s="81"/>
      <c r="N31" s="81"/>
      <c r="O31" s="81"/>
      <c r="P31" s="81"/>
      <c r="Q31" s="81"/>
      <c r="R31" s="81"/>
      <c r="S31" s="81"/>
      <c r="T31" s="85"/>
      <c r="U31" s="85"/>
      <c r="V31" s="85"/>
      <c r="W31" s="85"/>
      <c r="X31" s="85"/>
      <c r="Y31" s="85"/>
    </row>
    <row r="32" spans="1:25" s="18" customFormat="1" ht="36" customHeight="1" thickBot="1">
      <c r="A32" s="855" t="s">
        <v>96</v>
      </c>
      <c r="B32" s="856"/>
      <c r="C32" s="856"/>
      <c r="D32" s="856"/>
      <c r="E32" s="856"/>
      <c r="F32" s="856"/>
      <c r="G32" s="856"/>
      <c r="H32" s="856"/>
      <c r="I32" s="125"/>
      <c r="J32" s="920"/>
      <c r="K32" s="84"/>
      <c r="L32" s="84"/>
      <c r="M32" s="84"/>
      <c r="N32" s="84"/>
      <c r="O32" s="84"/>
      <c r="P32" s="84"/>
      <c r="Q32" s="84"/>
      <c r="R32" s="84"/>
      <c r="S32" s="84"/>
      <c r="T32" s="857" t="s">
        <v>97</v>
      </c>
      <c r="U32" s="858"/>
      <c r="V32" s="858"/>
      <c r="W32" s="858"/>
      <c r="X32" s="858"/>
      <c r="Y32" s="858"/>
    </row>
    <row r="33" spans="1:25" s="18" customFormat="1" ht="35.25" customHeight="1">
      <c r="A33" s="859" t="s">
        <v>98</v>
      </c>
      <c r="B33" s="601"/>
      <c r="C33" s="601"/>
      <c r="D33" s="601"/>
      <c r="E33" s="601"/>
      <c r="F33" s="601" t="s">
        <v>99</v>
      </c>
      <c r="G33" s="601"/>
      <c r="H33" s="601"/>
      <c r="I33" s="126"/>
      <c r="J33" s="920"/>
      <c r="K33" s="84"/>
      <c r="L33" s="84"/>
      <c r="M33" s="84"/>
      <c r="N33" s="84"/>
      <c r="O33" s="84"/>
      <c r="P33" s="84"/>
      <c r="Q33" s="84"/>
      <c r="R33" s="84"/>
      <c r="S33" s="84"/>
      <c r="T33" s="858"/>
      <c r="U33" s="858"/>
      <c r="V33" s="858"/>
      <c r="W33" s="858"/>
      <c r="X33" s="858"/>
      <c r="Y33" s="858"/>
    </row>
    <row r="34" spans="1:25" s="18" customFormat="1" ht="42.75" customHeight="1">
      <c r="A34" s="23" t="s">
        <v>54</v>
      </c>
      <c r="B34" s="570" t="s">
        <v>100</v>
      </c>
      <c r="C34" s="571"/>
      <c r="D34" s="571"/>
      <c r="E34" s="589"/>
      <c r="F34" s="835">
        <f>G25</f>
        <v>0</v>
      </c>
      <c r="G34" s="844"/>
      <c r="H34" s="844"/>
      <c r="I34" s="127" t="s">
        <v>101</v>
      </c>
      <c r="J34" s="920"/>
      <c r="K34" s="84"/>
      <c r="L34" s="84"/>
      <c r="M34" s="84"/>
      <c r="N34" s="84"/>
      <c r="O34" s="84"/>
      <c r="P34" s="84"/>
      <c r="Q34" s="84"/>
      <c r="R34" s="84"/>
      <c r="S34" s="84"/>
      <c r="T34" s="858"/>
      <c r="U34" s="858"/>
      <c r="V34" s="858"/>
      <c r="W34" s="858"/>
      <c r="X34" s="858"/>
      <c r="Y34" s="858"/>
    </row>
    <row r="35" spans="1:25" s="18" customFormat="1" ht="40.5" customHeight="1">
      <c r="A35" s="23" t="s">
        <v>56</v>
      </c>
      <c r="B35" s="771" t="s">
        <v>102</v>
      </c>
      <c r="C35" s="772"/>
      <c r="D35" s="772"/>
      <c r="E35" s="773"/>
      <c r="F35" s="835">
        <v>0</v>
      </c>
      <c r="G35" s="844"/>
      <c r="H35" s="844"/>
      <c r="I35" s="128">
        <f>F40/220</f>
        <v>0</v>
      </c>
      <c r="J35" s="921"/>
      <c r="K35" s="845" t="s">
        <v>103</v>
      </c>
      <c r="L35" s="846"/>
      <c r="M35" s="846"/>
      <c r="N35" s="846"/>
      <c r="O35" s="846"/>
      <c r="P35" s="846"/>
      <c r="Q35" s="846"/>
      <c r="R35" s="846"/>
      <c r="S35" s="846"/>
    </row>
    <row r="36" spans="1:25" s="18" customFormat="1" ht="45.75" customHeight="1">
      <c r="A36" s="23" t="s">
        <v>58</v>
      </c>
      <c r="B36" s="570" t="s">
        <v>20</v>
      </c>
      <c r="C36" s="571"/>
      <c r="D36" s="571"/>
      <c r="E36" s="589"/>
      <c r="F36" s="847">
        <f>F34*'SALÁRIO E BENEFÍCIOS'!C28</f>
        <v>0</v>
      </c>
      <c r="G36" s="848"/>
      <c r="H36" s="848"/>
      <c r="I36" s="127" t="s">
        <v>104</v>
      </c>
      <c r="J36" s="921"/>
      <c r="K36" s="845"/>
      <c r="L36" s="846"/>
      <c r="M36" s="846"/>
      <c r="N36" s="846"/>
      <c r="O36" s="846"/>
      <c r="P36" s="846"/>
      <c r="Q36" s="846"/>
      <c r="R36" s="846"/>
      <c r="S36" s="846"/>
      <c r="T36" s="74"/>
    </row>
    <row r="37" spans="1:25" s="18" customFormat="1" ht="44.25" customHeight="1">
      <c r="A37" s="23" t="s">
        <v>60</v>
      </c>
      <c r="B37" s="771"/>
      <c r="C37" s="772"/>
      <c r="D37" s="772"/>
      <c r="E37" s="773"/>
      <c r="F37" s="835">
        <v>0</v>
      </c>
      <c r="G37" s="844"/>
      <c r="H37" s="844"/>
      <c r="I37" s="129">
        <f>I35+(I35*50%)</f>
        <v>0</v>
      </c>
      <c r="J37" s="921"/>
      <c r="K37" s="849" t="s">
        <v>105</v>
      </c>
      <c r="L37" s="850"/>
      <c r="M37" s="850"/>
      <c r="N37" s="850"/>
      <c r="O37" s="850"/>
      <c r="P37" s="850"/>
      <c r="Q37" s="850"/>
      <c r="R37" s="850"/>
      <c r="S37" s="850"/>
      <c r="T37" s="74"/>
    </row>
    <row r="38" spans="1:25" s="18" customFormat="1" ht="39.75" customHeight="1">
      <c r="A38" s="23" t="s">
        <v>63</v>
      </c>
      <c r="B38" s="639"/>
      <c r="C38" s="640"/>
      <c r="D38" s="640"/>
      <c r="E38" s="641"/>
      <c r="F38" s="835">
        <v>0</v>
      </c>
      <c r="G38" s="844"/>
      <c r="H38" s="844"/>
      <c r="I38" s="130"/>
      <c r="J38" s="921"/>
      <c r="K38" s="851"/>
      <c r="L38" s="850"/>
      <c r="M38" s="850"/>
      <c r="N38" s="850"/>
      <c r="O38" s="850"/>
      <c r="P38" s="850"/>
      <c r="Q38" s="850"/>
      <c r="R38" s="850"/>
      <c r="S38" s="850"/>
    </row>
    <row r="39" spans="1:25" s="18" customFormat="1" ht="39" customHeight="1">
      <c r="A39" s="23" t="s">
        <v>106</v>
      </c>
      <c r="B39" s="570"/>
      <c r="C39" s="571"/>
      <c r="D39" s="571"/>
      <c r="E39" s="589"/>
      <c r="F39" s="834">
        <v>0</v>
      </c>
      <c r="G39" s="834"/>
      <c r="H39" s="835"/>
      <c r="I39" s="389"/>
      <c r="J39" s="921"/>
      <c r="L39" s="15"/>
      <c r="M39" s="15"/>
      <c r="N39" s="15"/>
      <c r="O39" s="15"/>
      <c r="P39" s="15"/>
      <c r="Q39" s="15"/>
      <c r="R39" s="15"/>
      <c r="S39" s="15"/>
      <c r="T39" s="15"/>
    </row>
    <row r="40" spans="1:25" s="18" customFormat="1" ht="31.5" customHeight="1" thickBot="1">
      <c r="A40" s="26"/>
      <c r="B40" s="836" t="s">
        <v>107</v>
      </c>
      <c r="C40" s="837"/>
      <c r="D40" s="837"/>
      <c r="E40" s="838"/>
      <c r="F40" s="839">
        <f>SUM(F34:H39)</f>
        <v>0</v>
      </c>
      <c r="G40" s="840"/>
      <c r="H40" s="840"/>
      <c r="I40" s="124"/>
      <c r="J40" s="921"/>
      <c r="K40" s="25">
        <f>F40</f>
        <v>0</v>
      </c>
      <c r="L40" s="58"/>
      <c r="M40" s="58"/>
      <c r="N40" s="58"/>
      <c r="O40" s="58"/>
      <c r="P40" s="58"/>
      <c r="Q40" s="58"/>
      <c r="R40" s="58"/>
      <c r="S40" s="58"/>
      <c r="T40" s="58"/>
    </row>
    <row r="41" spans="1:25" s="18" customFormat="1" ht="13.5" customHeight="1" thickBot="1">
      <c r="A41" s="612" t="s">
        <v>108</v>
      </c>
      <c r="B41" s="613"/>
      <c r="C41" s="613"/>
      <c r="D41" s="613"/>
      <c r="E41" s="613"/>
      <c r="F41" s="613"/>
      <c r="G41" s="613"/>
      <c r="H41" s="613"/>
      <c r="I41" s="614"/>
      <c r="J41" s="918"/>
      <c r="L41" s="58"/>
      <c r="M41" s="58"/>
      <c r="N41" s="58"/>
      <c r="O41" s="58"/>
      <c r="P41" s="58"/>
      <c r="Q41" s="58"/>
      <c r="R41" s="58"/>
      <c r="S41" s="58"/>
      <c r="T41" s="58"/>
    </row>
    <row r="42" spans="1:25" s="18" customFormat="1" ht="18.75" customHeight="1">
      <c r="A42" s="841" t="s">
        <v>109</v>
      </c>
      <c r="B42" s="842"/>
      <c r="C42" s="842"/>
      <c r="D42" s="842"/>
      <c r="E42" s="842"/>
      <c r="F42" s="842"/>
      <c r="G42" s="842"/>
      <c r="H42" s="842"/>
      <c r="I42" s="843"/>
      <c r="J42" s="918"/>
      <c r="L42" s="58"/>
      <c r="M42" s="58"/>
      <c r="N42" s="58"/>
      <c r="O42" s="58"/>
      <c r="P42" s="58"/>
      <c r="Q42" s="58"/>
      <c r="R42" s="58"/>
      <c r="S42" s="58"/>
      <c r="T42" s="58"/>
    </row>
    <row r="43" spans="1:25" s="18" customFormat="1" ht="1.5" customHeight="1" thickBot="1">
      <c r="A43" s="822"/>
      <c r="B43" s="823"/>
      <c r="C43" s="823"/>
      <c r="D43" s="823"/>
      <c r="E43" s="823"/>
      <c r="F43" s="823"/>
      <c r="G43" s="823"/>
      <c r="H43" s="823"/>
      <c r="I43" s="824"/>
      <c r="J43" s="918"/>
      <c r="L43" s="58"/>
      <c r="M43" s="58"/>
      <c r="N43" s="58"/>
      <c r="O43" s="58"/>
      <c r="P43" s="58"/>
      <c r="Q43" s="58"/>
      <c r="R43" s="58"/>
      <c r="S43" s="58"/>
      <c r="T43" s="58"/>
    </row>
    <row r="44" spans="1:25" s="18" customFormat="1" ht="36" customHeight="1" thickBot="1">
      <c r="A44" s="560" t="s">
        <v>110</v>
      </c>
      <c r="B44" s="561"/>
      <c r="C44" s="561"/>
      <c r="D44" s="561"/>
      <c r="E44" s="561"/>
      <c r="F44" s="561"/>
      <c r="G44" s="561"/>
      <c r="H44" s="561"/>
      <c r="I44" s="562"/>
      <c r="J44" s="918"/>
      <c r="L44" s="15"/>
      <c r="M44" s="15"/>
      <c r="N44" s="15"/>
      <c r="O44" s="15"/>
      <c r="P44" s="15"/>
      <c r="Q44" s="15"/>
      <c r="R44" s="15"/>
      <c r="S44" s="15"/>
      <c r="T44" s="15"/>
    </row>
    <row r="45" spans="1:25" s="18" customFormat="1" ht="34.5" customHeight="1">
      <c r="A45" s="825" t="s">
        <v>111</v>
      </c>
      <c r="B45" s="826"/>
      <c r="C45" s="826"/>
      <c r="D45" s="826"/>
      <c r="E45" s="826"/>
      <c r="F45" s="826"/>
      <c r="G45" s="826"/>
      <c r="H45" s="826"/>
      <c r="I45" s="827"/>
      <c r="J45" s="918"/>
      <c r="L45" s="58"/>
      <c r="M45" s="58"/>
      <c r="N45" s="58"/>
      <c r="O45" s="58"/>
      <c r="P45" s="58"/>
      <c r="Q45" s="58"/>
      <c r="R45" s="58"/>
      <c r="S45" s="58"/>
      <c r="T45" s="58"/>
    </row>
    <row r="46" spans="1:25" s="18" customFormat="1" ht="27" customHeight="1">
      <c r="A46" s="23" t="s">
        <v>112</v>
      </c>
      <c r="B46" s="828" t="s">
        <v>113</v>
      </c>
      <c r="C46" s="829"/>
      <c r="D46" s="829"/>
      <c r="E46" s="830"/>
      <c r="F46" s="831" t="s">
        <v>114</v>
      </c>
      <c r="G46" s="832"/>
      <c r="H46" s="833"/>
      <c r="I46" s="94" t="s">
        <v>99</v>
      </c>
      <c r="J46" s="918"/>
      <c r="L46" s="58"/>
      <c r="M46" s="58"/>
      <c r="N46" s="58"/>
      <c r="O46" s="58"/>
      <c r="P46" s="58"/>
      <c r="Q46" s="58"/>
      <c r="R46" s="58"/>
      <c r="S46" s="58"/>
      <c r="T46" s="58"/>
    </row>
    <row r="47" spans="1:25" s="18" customFormat="1" ht="27.75" customHeight="1">
      <c r="A47" s="27" t="s">
        <v>54</v>
      </c>
      <c r="B47" s="570" t="s">
        <v>115</v>
      </c>
      <c r="C47" s="571"/>
      <c r="D47" s="571"/>
      <c r="E47" s="589"/>
      <c r="F47" s="550">
        <v>8.3299999999999999E-2</v>
      </c>
      <c r="G47" s="811"/>
      <c r="H47" s="551"/>
      <c r="I47" s="95">
        <f>F40*F47</f>
        <v>0</v>
      </c>
      <c r="J47" s="918"/>
      <c r="K47" s="28"/>
    </row>
    <row r="48" spans="1:25" s="18" customFormat="1" ht="27.75" customHeight="1">
      <c r="A48" s="27" t="s">
        <v>56</v>
      </c>
      <c r="B48" s="570" t="s">
        <v>116</v>
      </c>
      <c r="C48" s="571"/>
      <c r="D48" s="571"/>
      <c r="E48" s="589"/>
      <c r="F48" s="550">
        <v>0.121</v>
      </c>
      <c r="G48" s="811"/>
      <c r="H48" s="551"/>
      <c r="I48" s="95">
        <f>F40*F48</f>
        <v>0</v>
      </c>
      <c r="J48" s="918"/>
      <c r="K48" s="59">
        <f>1/3*(1/11)+1/11</f>
        <v>0.1212</v>
      </c>
    </row>
    <row r="49" spans="1:26" s="18" customFormat="1" ht="28.5" customHeight="1">
      <c r="A49" s="29"/>
      <c r="B49" s="706" t="s">
        <v>117</v>
      </c>
      <c r="C49" s="707"/>
      <c r="D49" s="707"/>
      <c r="E49" s="812"/>
      <c r="F49" s="813">
        <f>F47+F48</f>
        <v>0.20430000000000001</v>
      </c>
      <c r="G49" s="814"/>
      <c r="H49" s="815"/>
      <c r="I49" s="204">
        <f>I47+I48</f>
        <v>0</v>
      </c>
      <c r="J49" s="918"/>
      <c r="K49" s="158" t="s">
        <v>118</v>
      </c>
      <c r="L49" s="25"/>
      <c r="M49" s="25"/>
      <c r="N49" s="25"/>
    </row>
    <row r="50" spans="1:26" s="18" customFormat="1" ht="33.75" customHeight="1">
      <c r="A50" s="202"/>
      <c r="B50" s="816" t="s">
        <v>119</v>
      </c>
      <c r="C50" s="817"/>
      <c r="D50" s="817"/>
      <c r="E50" s="818"/>
      <c r="F50" s="819">
        <f>F66*F49</f>
        <v>8.1299999999999997E-2</v>
      </c>
      <c r="G50" s="820"/>
      <c r="H50" s="821"/>
      <c r="I50" s="203">
        <f>F40*F50</f>
        <v>0</v>
      </c>
      <c r="J50" s="918"/>
    </row>
    <row r="51" spans="1:26" s="18" customFormat="1" ht="30" customHeight="1" thickBot="1">
      <c r="A51" s="615" t="s">
        <v>1</v>
      </c>
      <c r="B51" s="616"/>
      <c r="C51" s="616"/>
      <c r="D51" s="616"/>
      <c r="E51" s="617"/>
      <c r="F51" s="807">
        <f>F49+F50</f>
        <v>0.28560000000000002</v>
      </c>
      <c r="G51" s="610"/>
      <c r="H51" s="611"/>
      <c r="I51" s="113">
        <f>I49+I50</f>
        <v>0</v>
      </c>
      <c r="J51" s="918"/>
      <c r="K51" s="25"/>
      <c r="L51" s="25"/>
      <c r="M51" s="25"/>
      <c r="N51" s="25"/>
    </row>
    <row r="52" spans="1:26" s="18" customFormat="1" ht="13.5" customHeight="1" thickBot="1">
      <c r="A52" s="612"/>
      <c r="B52" s="613"/>
      <c r="C52" s="613"/>
      <c r="D52" s="613"/>
      <c r="E52" s="613"/>
      <c r="F52" s="613"/>
      <c r="G52" s="613"/>
      <c r="H52" s="613"/>
      <c r="I52" s="621"/>
      <c r="J52" s="918"/>
    </row>
    <row r="53" spans="1:26" s="30" customFormat="1" ht="41.25" customHeight="1">
      <c r="A53" s="579" t="s">
        <v>120</v>
      </c>
      <c r="B53" s="580"/>
      <c r="C53" s="580"/>
      <c r="D53" s="580"/>
      <c r="E53" s="580"/>
      <c r="F53" s="580"/>
      <c r="G53" s="580"/>
      <c r="H53" s="580"/>
      <c r="I53" s="581"/>
      <c r="J53" s="918"/>
      <c r="K53" s="18"/>
      <c r="L53" s="18"/>
      <c r="M53" s="18"/>
      <c r="N53" s="18"/>
    </row>
    <row r="54" spans="1:26" s="30" customFormat="1" ht="39" customHeight="1" thickBot="1">
      <c r="A54" s="579" t="s">
        <v>121</v>
      </c>
      <c r="B54" s="580"/>
      <c r="C54" s="580"/>
      <c r="D54" s="580"/>
      <c r="E54" s="580"/>
      <c r="F54" s="580"/>
      <c r="G54" s="580"/>
      <c r="H54" s="580"/>
      <c r="I54" s="581"/>
      <c r="J54" s="918"/>
      <c r="K54" s="25">
        <f>F40*F50</f>
        <v>0</v>
      </c>
      <c r="L54" s="808" t="s">
        <v>122</v>
      </c>
      <c r="M54" s="808"/>
      <c r="N54" s="808"/>
      <c r="O54" s="808"/>
      <c r="P54" s="808"/>
      <c r="Q54" s="808"/>
      <c r="R54" s="808"/>
      <c r="S54" s="18"/>
      <c r="T54" s="18"/>
      <c r="U54" s="18"/>
      <c r="V54" s="18"/>
      <c r="W54" s="18"/>
      <c r="X54" s="18"/>
      <c r="Y54" s="18"/>
      <c r="Z54" s="18"/>
    </row>
    <row r="55" spans="1:26" s="30" customFormat="1" ht="14.25" customHeight="1" thickBot="1">
      <c r="A55" s="449"/>
      <c r="B55" s="450"/>
      <c r="C55" s="450"/>
      <c r="D55" s="450"/>
      <c r="E55" s="450"/>
      <c r="F55" s="450"/>
      <c r="G55" s="450"/>
      <c r="H55" s="450"/>
      <c r="I55" s="451"/>
      <c r="J55" s="918"/>
      <c r="K55" s="70"/>
      <c r="L55" s="810" t="s">
        <v>123</v>
      </c>
      <c r="M55" s="810"/>
      <c r="N55" s="810"/>
      <c r="O55" s="810"/>
      <c r="P55" s="810"/>
      <c r="Q55" s="810"/>
      <c r="R55" s="810"/>
      <c r="S55" s="810"/>
      <c r="T55" s="797" t="s">
        <v>124</v>
      </c>
      <c r="U55" s="797"/>
      <c r="V55" s="797"/>
      <c r="W55" s="797"/>
      <c r="X55" s="797"/>
      <c r="Y55" s="797"/>
      <c r="Z55" s="797"/>
    </row>
    <row r="56" spans="1:26" s="18" customFormat="1" ht="36.75" customHeight="1">
      <c r="A56" s="798" t="s">
        <v>125</v>
      </c>
      <c r="B56" s="799"/>
      <c r="C56" s="799"/>
      <c r="D56" s="799"/>
      <c r="E56" s="799"/>
      <c r="F56" s="799"/>
      <c r="G56" s="799"/>
      <c r="H56" s="799"/>
      <c r="I56" s="800"/>
      <c r="J56" s="918"/>
      <c r="K56" s="140">
        <f>F66</f>
        <v>0.39800000000000002</v>
      </c>
      <c r="L56" s="810"/>
      <c r="M56" s="810"/>
      <c r="N56" s="810"/>
      <c r="O56" s="810"/>
      <c r="P56" s="810"/>
      <c r="Q56" s="810"/>
      <c r="R56" s="810"/>
      <c r="S56" s="810"/>
      <c r="T56" s="797"/>
      <c r="U56" s="797"/>
      <c r="V56" s="797"/>
      <c r="W56" s="797"/>
      <c r="X56" s="797"/>
      <c r="Y56" s="797"/>
      <c r="Z56" s="797"/>
    </row>
    <row r="57" spans="1:26" s="18" customFormat="1" ht="24" customHeight="1">
      <c r="A57" s="23" t="s">
        <v>126</v>
      </c>
      <c r="B57" s="801" t="s">
        <v>127</v>
      </c>
      <c r="C57" s="802"/>
      <c r="D57" s="802"/>
      <c r="E57" s="803"/>
      <c r="F57" s="801" t="s">
        <v>128</v>
      </c>
      <c r="G57" s="803"/>
      <c r="H57" s="801" t="s">
        <v>99</v>
      </c>
      <c r="I57" s="804"/>
      <c r="J57" s="918"/>
      <c r="K57" s="140">
        <f>F60</f>
        <v>0.06</v>
      </c>
      <c r="L57" s="810"/>
      <c r="M57" s="810"/>
      <c r="N57" s="810"/>
      <c r="O57" s="810"/>
      <c r="P57" s="810"/>
      <c r="Q57" s="810"/>
      <c r="R57" s="810"/>
      <c r="S57" s="810"/>
      <c r="T57" s="797"/>
      <c r="U57" s="797"/>
      <c r="V57" s="797"/>
      <c r="W57" s="797"/>
      <c r="X57" s="797"/>
      <c r="Y57" s="797"/>
      <c r="Z57" s="797"/>
    </row>
    <row r="58" spans="1:26" s="18" customFormat="1" ht="23.25" customHeight="1">
      <c r="A58" s="23" t="s">
        <v>54</v>
      </c>
      <c r="B58" s="570" t="s">
        <v>129</v>
      </c>
      <c r="C58" s="571"/>
      <c r="D58" s="571"/>
      <c r="E58" s="589"/>
      <c r="F58" s="550">
        <v>0.2</v>
      </c>
      <c r="G58" s="551"/>
      <c r="H58" s="805">
        <f>F40*F58</f>
        <v>0</v>
      </c>
      <c r="I58" s="806"/>
      <c r="J58" s="918"/>
      <c r="K58" s="76">
        <f>(F40+I49)*F58</f>
        <v>0</v>
      </c>
      <c r="L58" s="810"/>
      <c r="M58" s="810"/>
      <c r="N58" s="810"/>
      <c r="O58" s="810"/>
      <c r="P58" s="810"/>
      <c r="Q58" s="810"/>
      <c r="R58" s="810"/>
      <c r="S58" s="810"/>
      <c r="T58" s="797"/>
      <c r="U58" s="797"/>
      <c r="V58" s="797"/>
      <c r="W58" s="797"/>
      <c r="X58" s="797"/>
      <c r="Y58" s="797"/>
      <c r="Z58" s="797"/>
    </row>
    <row r="59" spans="1:26" s="18" customFormat="1" ht="20.25" customHeight="1">
      <c r="A59" s="23" t="s">
        <v>56</v>
      </c>
      <c r="B59" s="786" t="s">
        <v>130</v>
      </c>
      <c r="C59" s="787"/>
      <c r="D59" s="787"/>
      <c r="E59" s="788"/>
      <c r="F59" s="531">
        <v>2.5000000000000001E-2</v>
      </c>
      <c r="G59" s="532"/>
      <c r="H59" s="533">
        <f>F40*F59</f>
        <v>0</v>
      </c>
      <c r="I59" s="534"/>
      <c r="J59" s="918"/>
      <c r="K59" s="76">
        <f>(F40+I49)*F59</f>
        <v>0</v>
      </c>
      <c r="L59" s="809" t="s">
        <v>131</v>
      </c>
      <c r="M59" s="809"/>
      <c r="N59" s="809"/>
      <c r="O59" s="809"/>
      <c r="P59" s="809"/>
      <c r="Q59" s="809"/>
      <c r="R59" s="809"/>
      <c r="S59" s="809"/>
      <c r="T59" s="797"/>
      <c r="U59" s="797"/>
      <c r="V59" s="797"/>
      <c r="W59" s="797"/>
      <c r="X59" s="797"/>
      <c r="Y59" s="797"/>
      <c r="Z59" s="797"/>
    </row>
    <row r="60" spans="1:26" s="18" customFormat="1" ht="21.75" customHeight="1">
      <c r="A60" s="23" t="s">
        <v>58</v>
      </c>
      <c r="B60" s="786" t="s">
        <v>337</v>
      </c>
      <c r="C60" s="787"/>
      <c r="D60" s="787"/>
      <c r="E60" s="788"/>
      <c r="F60" s="531">
        <v>0.06</v>
      </c>
      <c r="G60" s="532"/>
      <c r="H60" s="533">
        <f>F40*F60</f>
        <v>0</v>
      </c>
      <c r="I60" s="534"/>
      <c r="J60" s="918"/>
      <c r="K60" s="76">
        <f>(F40+I49)*F60</f>
        <v>0</v>
      </c>
      <c r="L60" s="809"/>
      <c r="M60" s="809"/>
      <c r="N60" s="809"/>
      <c r="O60" s="809"/>
      <c r="P60" s="809"/>
      <c r="Q60" s="809"/>
      <c r="R60" s="809"/>
      <c r="S60" s="809"/>
    </row>
    <row r="61" spans="1:26" s="18" customFormat="1" ht="20.25" customHeight="1">
      <c r="A61" s="23" t="s">
        <v>60</v>
      </c>
      <c r="B61" s="786" t="s">
        <v>132</v>
      </c>
      <c r="C61" s="787"/>
      <c r="D61" s="787"/>
      <c r="E61" s="788"/>
      <c r="F61" s="531">
        <v>1.4999999999999999E-2</v>
      </c>
      <c r="G61" s="532"/>
      <c r="H61" s="533">
        <f>F40*F61</f>
        <v>0</v>
      </c>
      <c r="I61" s="534"/>
      <c r="J61" s="918"/>
      <c r="K61" s="76">
        <f>(F40+I49)*F61</f>
        <v>0</v>
      </c>
      <c r="L61" s="25"/>
      <c r="M61" s="25"/>
      <c r="N61" s="25"/>
    </row>
    <row r="62" spans="1:26" s="18" customFormat="1" ht="20.25" customHeight="1">
      <c r="A62" s="23" t="s">
        <v>63</v>
      </c>
      <c r="B62" s="786" t="s">
        <v>133</v>
      </c>
      <c r="C62" s="787"/>
      <c r="D62" s="787"/>
      <c r="E62" s="788"/>
      <c r="F62" s="531">
        <v>0.01</v>
      </c>
      <c r="G62" s="532"/>
      <c r="H62" s="533">
        <f>F40*F62</f>
        <v>0</v>
      </c>
      <c r="I62" s="534"/>
      <c r="J62" s="918"/>
      <c r="K62" s="76">
        <f>(F40+I49)*F62</f>
        <v>0</v>
      </c>
      <c r="L62" s="796" t="s">
        <v>134</v>
      </c>
      <c r="M62" s="796"/>
      <c r="N62" s="796"/>
      <c r="O62" s="796"/>
      <c r="P62" s="796"/>
      <c r="Q62" s="796"/>
      <c r="R62" s="796"/>
      <c r="S62" s="796"/>
    </row>
    <row r="63" spans="1:26" s="18" customFormat="1" ht="20.25" customHeight="1">
      <c r="A63" s="23" t="s">
        <v>106</v>
      </c>
      <c r="B63" s="786" t="s">
        <v>135</v>
      </c>
      <c r="C63" s="787"/>
      <c r="D63" s="787"/>
      <c r="E63" s="788"/>
      <c r="F63" s="531">
        <v>6.0000000000000001E-3</v>
      </c>
      <c r="G63" s="532"/>
      <c r="H63" s="533">
        <f>F40*F63</f>
        <v>0</v>
      </c>
      <c r="I63" s="534"/>
      <c r="J63" s="918"/>
      <c r="K63" s="76">
        <f>(F40+I49)*F63</f>
        <v>0</v>
      </c>
      <c r="L63" s="796"/>
      <c r="M63" s="796"/>
      <c r="N63" s="796"/>
      <c r="O63" s="796"/>
      <c r="P63" s="796"/>
      <c r="Q63" s="796"/>
      <c r="R63" s="796"/>
      <c r="S63" s="796"/>
    </row>
    <row r="64" spans="1:26" s="18" customFormat="1" ht="20.25" customHeight="1">
      <c r="A64" s="23" t="s">
        <v>136</v>
      </c>
      <c r="B64" s="786" t="s">
        <v>137</v>
      </c>
      <c r="C64" s="787"/>
      <c r="D64" s="787"/>
      <c r="E64" s="788"/>
      <c r="F64" s="531">
        <v>2E-3</v>
      </c>
      <c r="G64" s="532"/>
      <c r="H64" s="533">
        <f>F40*F64</f>
        <v>0</v>
      </c>
      <c r="I64" s="534"/>
      <c r="J64" s="918"/>
      <c r="K64" s="76">
        <f>(F40+I49)*F64</f>
        <v>0</v>
      </c>
      <c r="L64" s="796"/>
      <c r="M64" s="796"/>
      <c r="N64" s="796"/>
      <c r="O64" s="796"/>
      <c r="P64" s="796"/>
      <c r="Q64" s="796"/>
      <c r="R64" s="796"/>
      <c r="S64" s="796"/>
    </row>
    <row r="65" spans="1:30" s="18" customFormat="1" ht="20.25" customHeight="1">
      <c r="A65" s="23" t="s">
        <v>138</v>
      </c>
      <c r="B65" s="786" t="s">
        <v>139</v>
      </c>
      <c r="C65" s="787"/>
      <c r="D65" s="787"/>
      <c r="E65" s="788"/>
      <c r="F65" s="531">
        <v>0.08</v>
      </c>
      <c r="G65" s="532"/>
      <c r="H65" s="533">
        <f>F40*F65</f>
        <v>0</v>
      </c>
      <c r="I65" s="534"/>
      <c r="J65" s="918"/>
      <c r="K65" s="76">
        <f>(F40+I49)*F65</f>
        <v>0</v>
      </c>
      <c r="L65" s="25"/>
      <c r="M65" s="25"/>
      <c r="N65" s="25"/>
    </row>
    <row r="66" spans="1:30" s="18" customFormat="1" ht="21" customHeight="1" thickBot="1">
      <c r="A66" s="31"/>
      <c r="B66" s="789" t="s">
        <v>140</v>
      </c>
      <c r="C66" s="790"/>
      <c r="D66" s="790"/>
      <c r="E66" s="791"/>
      <c r="F66" s="792">
        <f>SUM(F58:G65)</f>
        <v>0.39800000000000002</v>
      </c>
      <c r="G66" s="793"/>
      <c r="H66" s="794">
        <f>SUM(H58:I65)</f>
        <v>0</v>
      </c>
      <c r="I66" s="795"/>
      <c r="J66" s="918"/>
      <c r="K66" s="78">
        <f>SUM(K58:K65)</f>
        <v>0</v>
      </c>
      <c r="L66" s="778" t="s">
        <v>141</v>
      </c>
      <c r="M66" s="778"/>
      <c r="N66" s="778"/>
      <c r="O66" s="778"/>
      <c r="P66" s="778"/>
      <c r="Q66" s="778"/>
      <c r="R66" s="778"/>
      <c r="S66" s="778"/>
    </row>
    <row r="67" spans="1:30" s="18" customFormat="1" ht="11.25" customHeight="1" thickBot="1">
      <c r="A67" s="612"/>
      <c r="B67" s="613"/>
      <c r="C67" s="613"/>
      <c r="D67" s="613"/>
      <c r="E67" s="613"/>
      <c r="F67" s="613"/>
      <c r="G67" s="613"/>
      <c r="H67" s="613"/>
      <c r="I67" s="621"/>
      <c r="J67" s="918"/>
    </row>
    <row r="68" spans="1:30" s="18" customFormat="1" ht="22.5" customHeight="1">
      <c r="A68" s="779" t="s">
        <v>142</v>
      </c>
      <c r="B68" s="780"/>
      <c r="C68" s="780"/>
      <c r="D68" s="780"/>
      <c r="E68" s="780"/>
      <c r="F68" s="780"/>
      <c r="G68" s="780"/>
      <c r="H68" s="780"/>
      <c r="I68" s="781"/>
      <c r="J68" s="918"/>
      <c r="K68" s="77">
        <f>K66-H66</f>
        <v>0</v>
      </c>
      <c r="L68" s="782" t="s">
        <v>143</v>
      </c>
      <c r="M68" s="782"/>
      <c r="N68" s="782"/>
      <c r="O68" s="782"/>
      <c r="P68" s="782"/>
      <c r="Q68" s="782"/>
      <c r="R68" s="782"/>
      <c r="S68" s="782"/>
    </row>
    <row r="69" spans="1:30" s="18" customFormat="1" ht="26.25" customHeight="1">
      <c r="A69" s="779" t="s">
        <v>144</v>
      </c>
      <c r="B69" s="780"/>
      <c r="C69" s="780"/>
      <c r="D69" s="780"/>
      <c r="E69" s="780"/>
      <c r="F69" s="780"/>
      <c r="G69" s="780"/>
      <c r="H69" s="780"/>
      <c r="I69" s="781"/>
      <c r="J69" s="918"/>
      <c r="L69" s="782"/>
      <c r="M69" s="782"/>
      <c r="N69" s="782"/>
      <c r="O69" s="782"/>
      <c r="P69" s="782"/>
      <c r="Q69" s="782"/>
      <c r="R69" s="782"/>
      <c r="S69" s="782"/>
    </row>
    <row r="70" spans="1:30" s="18" customFormat="1" ht="19.5" customHeight="1">
      <c r="A70" s="783" t="s">
        <v>145</v>
      </c>
      <c r="B70" s="784"/>
      <c r="C70" s="784"/>
      <c r="D70" s="784"/>
      <c r="E70" s="784"/>
      <c r="F70" s="784"/>
      <c r="G70" s="784"/>
      <c r="H70" s="784"/>
      <c r="I70" s="785"/>
      <c r="J70" s="918"/>
    </row>
    <row r="71" spans="1:30" s="18" customFormat="1" ht="53.25" customHeight="1" thickBot="1">
      <c r="A71" s="762" t="s">
        <v>146</v>
      </c>
      <c r="B71" s="763"/>
      <c r="C71" s="763"/>
      <c r="D71" s="763"/>
      <c r="E71" s="763"/>
      <c r="F71" s="763"/>
      <c r="G71" s="763"/>
      <c r="H71" s="763"/>
      <c r="I71" s="764"/>
      <c r="J71" s="918"/>
      <c r="Q71" s="765" t="s">
        <v>147</v>
      </c>
      <c r="R71" s="765"/>
      <c r="S71" s="765"/>
      <c r="T71" s="765"/>
      <c r="U71" s="765"/>
      <c r="V71" s="765"/>
      <c r="W71" s="765"/>
      <c r="X71" s="765"/>
      <c r="Y71" s="765"/>
      <c r="Z71" s="765"/>
    </row>
    <row r="72" spans="1:30" s="18" customFormat="1" ht="14.25" customHeight="1" thickBot="1">
      <c r="A72" s="449"/>
      <c r="B72" s="450"/>
      <c r="C72" s="450"/>
      <c r="D72" s="450"/>
      <c r="E72" s="450"/>
      <c r="F72" s="450"/>
      <c r="G72" s="450"/>
      <c r="H72" s="450"/>
      <c r="I72" s="451"/>
      <c r="J72" s="918"/>
      <c r="Q72" s="766" t="s">
        <v>148</v>
      </c>
      <c r="R72" s="766"/>
      <c r="S72" s="766"/>
      <c r="T72" s="766"/>
      <c r="U72" s="766"/>
      <c r="V72" s="766"/>
      <c r="W72" s="766"/>
      <c r="X72" s="766"/>
      <c r="Y72" s="766"/>
      <c r="Z72" s="766"/>
    </row>
    <row r="73" spans="1:30" s="18" customFormat="1" ht="25.5" customHeight="1">
      <c r="A73" s="767" t="s">
        <v>149</v>
      </c>
      <c r="B73" s="768"/>
      <c r="C73" s="768"/>
      <c r="D73" s="768"/>
      <c r="E73" s="768"/>
      <c r="F73" s="768"/>
      <c r="G73" s="768"/>
      <c r="H73" s="769"/>
      <c r="I73" s="96"/>
      <c r="J73" s="918"/>
      <c r="Q73" s="766"/>
      <c r="R73" s="766"/>
      <c r="S73" s="766"/>
      <c r="T73" s="766"/>
      <c r="U73" s="766"/>
      <c r="V73" s="766"/>
      <c r="W73" s="766"/>
      <c r="X73" s="766"/>
      <c r="Y73" s="766"/>
      <c r="Z73" s="766"/>
    </row>
    <row r="74" spans="1:30" s="18" customFormat="1" ht="27" customHeight="1">
      <c r="A74" s="23" t="s">
        <v>150</v>
      </c>
      <c r="B74" s="651" t="s">
        <v>151</v>
      </c>
      <c r="C74" s="652"/>
      <c r="D74" s="652"/>
      <c r="E74" s="653"/>
      <c r="F74" s="651" t="s">
        <v>99</v>
      </c>
      <c r="G74" s="652"/>
      <c r="H74" s="653"/>
      <c r="I74" s="97" t="s">
        <v>152</v>
      </c>
      <c r="J74" s="918"/>
      <c r="K74" s="770"/>
      <c r="L74" s="590"/>
      <c r="M74" s="590"/>
      <c r="N74" s="590"/>
      <c r="O74" s="590"/>
      <c r="P74" s="590"/>
      <c r="Q74" s="766"/>
      <c r="R74" s="766"/>
      <c r="S74" s="766"/>
      <c r="T74" s="766"/>
      <c r="U74" s="766"/>
      <c r="V74" s="766"/>
      <c r="W74" s="766"/>
      <c r="X74" s="766"/>
      <c r="Y74" s="766"/>
      <c r="Z74" s="766"/>
    </row>
    <row r="75" spans="1:30" s="18" customFormat="1" ht="30.75" customHeight="1">
      <c r="A75" s="23" t="s">
        <v>54</v>
      </c>
      <c r="B75" s="771" t="s">
        <v>153</v>
      </c>
      <c r="C75" s="772"/>
      <c r="D75" s="772"/>
      <c r="E75" s="773"/>
      <c r="F75" s="774">
        <f>'SALÁRIO E BENEFÍCIOS'!O7*I15*2</f>
        <v>0</v>
      </c>
      <c r="G75" s="775"/>
      <c r="H75" s="776"/>
      <c r="I75" s="121"/>
      <c r="J75" s="921"/>
      <c r="K75" s="60"/>
      <c r="Q75" s="766"/>
      <c r="R75" s="766"/>
      <c r="S75" s="766"/>
      <c r="T75" s="766"/>
      <c r="U75" s="766"/>
      <c r="V75" s="766"/>
      <c r="W75" s="766"/>
      <c r="X75" s="766"/>
      <c r="Y75" s="766"/>
      <c r="Z75" s="766"/>
    </row>
    <row r="76" spans="1:30" ht="35.25" customHeight="1">
      <c r="A76" s="1" t="s">
        <v>154</v>
      </c>
      <c r="B76" s="435" t="s">
        <v>155</v>
      </c>
      <c r="C76" s="436"/>
      <c r="D76" s="436"/>
      <c r="E76" s="437"/>
      <c r="F76" s="758">
        <f>G25*6%</f>
        <v>0</v>
      </c>
      <c r="G76" s="759"/>
      <c r="H76" s="760"/>
      <c r="I76" s="122"/>
      <c r="J76" s="921"/>
      <c r="K76" s="777"/>
      <c r="L76" s="777"/>
      <c r="M76" s="777"/>
      <c r="N76" s="777"/>
      <c r="O76" s="777"/>
      <c r="P76" s="88"/>
      <c r="Q76" s="766"/>
      <c r="R76" s="766"/>
      <c r="S76" s="766"/>
      <c r="T76" s="766"/>
      <c r="U76" s="766"/>
      <c r="V76" s="766"/>
      <c r="W76" s="766"/>
      <c r="X76" s="766"/>
      <c r="Y76" s="766"/>
      <c r="Z76" s="766"/>
    </row>
    <row r="77" spans="1:30" ht="36" customHeight="1">
      <c r="A77" s="1" t="s">
        <v>156</v>
      </c>
      <c r="B77" s="742" t="s">
        <v>157</v>
      </c>
      <c r="C77" s="743"/>
      <c r="D77" s="743"/>
      <c r="E77" s="744"/>
      <c r="F77" s="745">
        <f>F75-F76</f>
        <v>0</v>
      </c>
      <c r="G77" s="746"/>
      <c r="H77" s="747"/>
      <c r="I77" s="122"/>
      <c r="J77" s="921"/>
      <c r="K77" s="69"/>
      <c r="L77" s="75"/>
      <c r="M77" s="17"/>
      <c r="N77" s="17"/>
      <c r="O77" s="87">
        <f>30*22</f>
        <v>660</v>
      </c>
      <c r="P77" s="87"/>
      <c r="Q77" s="87"/>
      <c r="R77" s="87"/>
      <c r="S77" s="86"/>
      <c r="T77" s="86"/>
      <c r="U77" s="754" t="s">
        <v>158</v>
      </c>
      <c r="V77" s="754"/>
      <c r="W77" s="754"/>
      <c r="X77" s="754"/>
      <c r="Y77" s="754"/>
      <c r="Z77" s="754"/>
      <c r="AA77" s="754"/>
      <c r="AB77" s="754"/>
      <c r="AC77" s="754"/>
      <c r="AD77" s="754"/>
    </row>
    <row r="78" spans="1:30" s="18" customFormat="1" ht="29.25" customHeight="1">
      <c r="A78" s="23" t="s">
        <v>56</v>
      </c>
      <c r="B78" s="570" t="s">
        <v>159</v>
      </c>
      <c r="C78" s="571"/>
      <c r="D78" s="571"/>
      <c r="E78" s="589"/>
      <c r="F78" s="755">
        <f>'SALÁRIO E BENEFÍCIOS'!C30*I15</f>
        <v>0</v>
      </c>
      <c r="G78" s="756"/>
      <c r="H78" s="757"/>
      <c r="I78" s="122"/>
      <c r="J78" s="921"/>
      <c r="K78" s="33"/>
      <c r="L78" s="25"/>
      <c r="O78" s="87"/>
      <c r="P78" s="87"/>
      <c r="Q78" s="87"/>
      <c r="R78" s="87"/>
      <c r="S78" s="86"/>
      <c r="T78" s="86"/>
      <c r="U78" s="754"/>
      <c r="V78" s="754"/>
      <c r="W78" s="754"/>
      <c r="X78" s="754"/>
      <c r="Y78" s="754"/>
      <c r="Z78" s="754"/>
      <c r="AA78" s="754"/>
      <c r="AB78" s="754"/>
      <c r="AC78" s="754"/>
      <c r="AD78" s="754"/>
    </row>
    <row r="79" spans="1:30" s="18" customFormat="1" ht="30.75" customHeight="1">
      <c r="A79" s="23" t="s">
        <v>160</v>
      </c>
      <c r="B79" s="570" t="s">
        <v>340</v>
      </c>
      <c r="C79" s="571"/>
      <c r="D79" s="571"/>
      <c r="E79" s="589"/>
      <c r="F79" s="758">
        <v>0</v>
      </c>
      <c r="G79" s="759"/>
      <c r="H79" s="760"/>
      <c r="I79" s="122"/>
      <c r="J79" s="921"/>
      <c r="K79" s="33"/>
      <c r="O79" s="87"/>
      <c r="P79" s="87"/>
      <c r="Q79" s="87"/>
      <c r="R79" s="87"/>
      <c r="S79" s="86"/>
      <c r="T79" s="86"/>
      <c r="U79" s="754"/>
      <c r="V79" s="754"/>
      <c r="W79" s="754"/>
      <c r="X79" s="754"/>
      <c r="Y79" s="754"/>
      <c r="Z79" s="754"/>
      <c r="AA79" s="754"/>
      <c r="AB79" s="754"/>
      <c r="AC79" s="754"/>
      <c r="AD79" s="754"/>
    </row>
    <row r="80" spans="1:30" s="18" customFormat="1" ht="27" customHeight="1">
      <c r="A80" s="23" t="s">
        <v>161</v>
      </c>
      <c r="B80" s="742" t="s">
        <v>162</v>
      </c>
      <c r="C80" s="743"/>
      <c r="D80" s="743"/>
      <c r="E80" s="744"/>
      <c r="F80" s="745">
        <f>F78-F79</f>
        <v>0</v>
      </c>
      <c r="G80" s="746"/>
      <c r="H80" s="747"/>
      <c r="I80" s="122"/>
      <c r="J80" s="921"/>
      <c r="K80" s="33"/>
      <c r="O80" s="87"/>
      <c r="P80" s="87"/>
      <c r="Q80" s="87"/>
      <c r="R80" s="87"/>
      <c r="S80" s="86"/>
      <c r="T80" s="86"/>
      <c r="U80" s="754"/>
      <c r="V80" s="754"/>
      <c r="W80" s="754"/>
      <c r="X80" s="754"/>
      <c r="Y80" s="754"/>
      <c r="Z80" s="754"/>
      <c r="AA80" s="754"/>
      <c r="AB80" s="754"/>
      <c r="AC80" s="754"/>
      <c r="AD80" s="754"/>
    </row>
    <row r="81" spans="1:38" s="18" customFormat="1" ht="32.25" customHeight="1">
      <c r="A81" s="23" t="s">
        <v>58</v>
      </c>
      <c r="B81" s="570" t="s">
        <v>341</v>
      </c>
      <c r="C81" s="571"/>
      <c r="D81" s="571"/>
      <c r="E81" s="589"/>
      <c r="F81" s="748">
        <f>'SALÁRIO E BENEFÍCIOS'!C31</f>
        <v>0</v>
      </c>
      <c r="G81" s="749"/>
      <c r="H81" s="750"/>
      <c r="I81" s="122"/>
      <c r="J81" s="921"/>
      <c r="K81" s="32"/>
      <c r="S81" s="86"/>
      <c r="T81" s="86"/>
      <c r="U81" s="754"/>
      <c r="V81" s="754"/>
      <c r="W81" s="754"/>
      <c r="X81" s="754"/>
      <c r="Y81" s="754"/>
      <c r="Z81" s="754"/>
      <c r="AA81" s="754"/>
      <c r="AB81" s="754"/>
      <c r="AC81" s="754"/>
      <c r="AD81" s="754"/>
    </row>
    <row r="82" spans="1:38" s="18" customFormat="1" ht="33.75" customHeight="1">
      <c r="A82" s="23" t="s">
        <v>60</v>
      </c>
      <c r="B82" s="751"/>
      <c r="C82" s="752"/>
      <c r="D82" s="752"/>
      <c r="E82" s="753"/>
      <c r="F82" s="748"/>
      <c r="G82" s="749"/>
      <c r="H82" s="750"/>
      <c r="I82" s="122"/>
      <c r="J82" s="921"/>
      <c r="K82" s="32"/>
      <c r="Q82" s="80"/>
      <c r="R82" s="80"/>
      <c r="S82" s="80"/>
      <c r="T82" s="80"/>
      <c r="U82" s="761" t="s">
        <v>163</v>
      </c>
      <c r="V82" s="761"/>
      <c r="W82" s="761"/>
      <c r="X82" s="761"/>
      <c r="Y82" s="761"/>
      <c r="Z82" s="761"/>
      <c r="AA82" s="761"/>
      <c r="AB82" s="761"/>
      <c r="AC82" s="761"/>
      <c r="AD82" s="761"/>
    </row>
    <row r="83" spans="1:38" s="18" customFormat="1" ht="30" customHeight="1">
      <c r="A83" s="23" t="s">
        <v>63</v>
      </c>
      <c r="B83" s="751"/>
      <c r="C83" s="752"/>
      <c r="D83" s="752"/>
      <c r="E83" s="753"/>
      <c r="F83" s="748">
        <f>G25*'SALÁRIO E BENEFÍCIOS'!C13/12</f>
        <v>0</v>
      </c>
      <c r="G83" s="749"/>
      <c r="H83" s="750"/>
      <c r="I83" s="122"/>
      <c r="J83" s="921"/>
      <c r="K83" s="25"/>
      <c r="P83" s="80"/>
      <c r="Q83" s="80"/>
      <c r="R83" s="80"/>
      <c r="S83" s="80"/>
      <c r="T83" s="80"/>
      <c r="U83" s="761"/>
      <c r="V83" s="761"/>
      <c r="W83" s="761"/>
      <c r="X83" s="761"/>
      <c r="Y83" s="761"/>
      <c r="Z83" s="761"/>
      <c r="AA83" s="761"/>
      <c r="AB83" s="761"/>
      <c r="AC83" s="761"/>
      <c r="AD83" s="761"/>
    </row>
    <row r="84" spans="1:38" ht="41.25" customHeight="1">
      <c r="A84" s="23" t="s">
        <v>106</v>
      </c>
      <c r="B84" s="570"/>
      <c r="C84" s="571"/>
      <c r="D84" s="571"/>
      <c r="E84" s="589"/>
      <c r="F84" s="755">
        <v>0</v>
      </c>
      <c r="G84" s="756"/>
      <c r="H84" s="757"/>
      <c r="I84" s="123"/>
      <c r="J84" s="921"/>
      <c r="K84" s="17"/>
      <c r="L84" s="17"/>
      <c r="M84" s="17"/>
      <c r="N84" s="17"/>
      <c r="O84" s="17"/>
      <c r="P84" s="17"/>
      <c r="Q84" s="17"/>
      <c r="R84" s="17"/>
      <c r="S84" s="17"/>
      <c r="T84" s="80"/>
      <c r="U84" s="761"/>
      <c r="V84" s="761"/>
      <c r="W84" s="761"/>
      <c r="X84" s="761"/>
      <c r="Y84" s="761"/>
      <c r="Z84" s="761"/>
      <c r="AA84" s="761"/>
      <c r="AB84" s="761"/>
      <c r="AC84" s="761"/>
      <c r="AD84" s="761"/>
      <c r="AE84" s="18"/>
      <c r="AF84" s="18"/>
      <c r="AG84" s="18"/>
      <c r="AH84" s="18"/>
      <c r="AI84" s="18"/>
      <c r="AJ84" s="18"/>
      <c r="AK84" s="18"/>
      <c r="AL84" s="18"/>
    </row>
    <row r="85" spans="1:38" s="18" customFormat="1" ht="24.75" customHeight="1">
      <c r="A85" s="23" t="s">
        <v>136</v>
      </c>
      <c r="B85" s="570"/>
      <c r="C85" s="571"/>
      <c r="D85" s="571"/>
      <c r="E85" s="589"/>
      <c r="F85" s="738"/>
      <c r="G85" s="739"/>
      <c r="H85" s="740"/>
      <c r="I85" s="123"/>
      <c r="J85" s="921"/>
      <c r="K85" s="741"/>
      <c r="L85" s="741"/>
      <c r="M85" s="741"/>
      <c r="N85" s="741"/>
      <c r="O85" s="741"/>
      <c r="P85" s="34"/>
    </row>
    <row r="86" spans="1:38" s="18" customFormat="1" ht="24.75" customHeight="1" thickBot="1">
      <c r="A86" s="615" t="s">
        <v>164</v>
      </c>
      <c r="B86" s="616"/>
      <c r="C86" s="616"/>
      <c r="D86" s="616"/>
      <c r="E86" s="617"/>
      <c r="F86" s="729">
        <f>F77+F80+F81+F82+F83</f>
        <v>0</v>
      </c>
      <c r="G86" s="730"/>
      <c r="H86" s="731"/>
      <c r="I86" s="124"/>
      <c r="J86" s="921"/>
      <c r="K86" s="25">
        <f>F86-F83</f>
        <v>0</v>
      </c>
    </row>
    <row r="87" spans="1:38" s="18" customFormat="1" ht="15.75" customHeight="1" thickBot="1">
      <c r="A87" s="612"/>
      <c r="B87" s="613"/>
      <c r="C87" s="613"/>
      <c r="D87" s="613"/>
      <c r="E87" s="613"/>
      <c r="F87" s="613"/>
      <c r="G87" s="613"/>
      <c r="H87" s="613"/>
      <c r="I87" s="614"/>
      <c r="J87" s="918"/>
      <c r="K87" s="68"/>
      <c r="L87" s="68"/>
      <c r="M87" s="68"/>
      <c r="N87" s="68"/>
      <c r="O87" s="68"/>
      <c r="P87" s="68"/>
      <c r="Q87" s="68"/>
      <c r="R87" s="68"/>
    </row>
    <row r="88" spans="1:38" s="18" customFormat="1" ht="30" customHeight="1">
      <c r="A88" s="732" t="s">
        <v>165</v>
      </c>
      <c r="B88" s="733"/>
      <c r="C88" s="733"/>
      <c r="D88" s="733"/>
      <c r="E88" s="733"/>
      <c r="F88" s="733"/>
      <c r="G88" s="733"/>
      <c r="H88" s="733"/>
      <c r="I88" s="734"/>
      <c r="J88" s="918"/>
      <c r="K88" s="68"/>
      <c r="L88" s="68"/>
      <c r="M88" s="68"/>
      <c r="N88" s="68"/>
      <c r="O88" s="68"/>
      <c r="P88" s="68"/>
      <c r="Q88" s="68"/>
      <c r="R88" s="68"/>
    </row>
    <row r="89" spans="1:38" s="18" customFormat="1" ht="87" customHeight="1">
      <c r="A89" s="722"/>
      <c r="B89" s="723"/>
      <c r="C89" s="723"/>
      <c r="D89" s="723"/>
      <c r="E89" s="723"/>
      <c r="F89" s="723"/>
      <c r="G89" s="723"/>
      <c r="H89" s="723"/>
      <c r="I89" s="724"/>
      <c r="J89" s="918"/>
      <c r="K89" s="68"/>
      <c r="L89" s="68"/>
      <c r="M89" s="68"/>
      <c r="N89" s="68"/>
      <c r="O89" s="68"/>
      <c r="P89" s="68"/>
      <c r="Q89" s="68"/>
      <c r="R89" s="68"/>
    </row>
    <row r="90" spans="1:38" s="18" customFormat="1" ht="11.25" customHeight="1">
      <c r="A90" s="735"/>
      <c r="B90" s="736"/>
      <c r="C90" s="736"/>
      <c r="D90" s="736"/>
      <c r="E90" s="736"/>
      <c r="F90" s="736"/>
      <c r="G90" s="736"/>
      <c r="H90" s="736"/>
      <c r="I90" s="737"/>
      <c r="J90" s="918"/>
      <c r="K90" s="68"/>
      <c r="L90" s="68"/>
      <c r="M90" s="68"/>
      <c r="N90" s="68"/>
      <c r="O90" s="68"/>
      <c r="P90" s="68"/>
      <c r="Q90" s="68"/>
      <c r="R90" s="68"/>
    </row>
    <row r="91" spans="1:38" s="18" customFormat="1" ht="101.25" customHeight="1">
      <c r="A91" s="722"/>
      <c r="B91" s="723"/>
      <c r="C91" s="723"/>
      <c r="D91" s="723"/>
      <c r="E91" s="723"/>
      <c r="F91" s="723"/>
      <c r="G91" s="723"/>
      <c r="H91" s="723"/>
      <c r="I91" s="724"/>
      <c r="J91" s="918"/>
      <c r="K91" s="68"/>
      <c r="L91" s="68"/>
      <c r="M91" s="68"/>
      <c r="N91" s="68"/>
      <c r="O91" s="68"/>
      <c r="P91" s="68"/>
      <c r="Q91" s="68"/>
      <c r="R91" s="68"/>
    </row>
    <row r="92" spans="1:38" s="18" customFormat="1" ht="15" customHeight="1">
      <c r="A92" s="725"/>
      <c r="B92" s="726"/>
      <c r="C92" s="726"/>
      <c r="D92" s="726"/>
      <c r="E92" s="726"/>
      <c r="F92" s="726"/>
      <c r="G92" s="726"/>
      <c r="H92" s="726"/>
      <c r="I92" s="727"/>
      <c r="J92" s="918"/>
    </row>
    <row r="93" spans="1:38" s="18" customFormat="1" ht="35.25" customHeight="1">
      <c r="A93" s="452" t="s">
        <v>166</v>
      </c>
      <c r="B93" s="453"/>
      <c r="C93" s="453"/>
      <c r="D93" s="453"/>
      <c r="E93" s="453"/>
      <c r="F93" s="453"/>
      <c r="G93" s="453"/>
      <c r="H93" s="453"/>
      <c r="I93" s="454"/>
      <c r="J93" s="918"/>
      <c r="K93" s="35"/>
      <c r="L93" s="728"/>
      <c r="M93" s="728"/>
      <c r="N93" s="728"/>
      <c r="O93" s="728"/>
      <c r="P93" s="728"/>
      <c r="Q93" s="728"/>
    </row>
    <row r="94" spans="1:38" s="18" customFormat="1" ht="30.75" customHeight="1">
      <c r="A94" s="23">
        <v>2</v>
      </c>
      <c r="B94" s="586" t="s">
        <v>167</v>
      </c>
      <c r="C94" s="587" t="s">
        <v>168</v>
      </c>
      <c r="D94" s="587" t="s">
        <v>168</v>
      </c>
      <c r="E94" s="587" t="s">
        <v>168</v>
      </c>
      <c r="F94" s="587" t="s">
        <v>168</v>
      </c>
      <c r="G94" s="587" t="s">
        <v>168</v>
      </c>
      <c r="H94" s="588" t="s">
        <v>168</v>
      </c>
      <c r="I94" s="98" t="s">
        <v>99</v>
      </c>
      <c r="J94" s="918"/>
      <c r="L94" s="728"/>
      <c r="M94" s="728"/>
      <c r="N94" s="728"/>
      <c r="O94" s="728"/>
      <c r="P94" s="728"/>
      <c r="Q94" s="728"/>
    </row>
    <row r="95" spans="1:38" s="18" customFormat="1" ht="27.75" customHeight="1">
      <c r="A95" s="36" t="s">
        <v>112</v>
      </c>
      <c r="B95" s="715" t="str">
        <f>B46</f>
        <v>13º Salário, Férias e Adicional de Férias</v>
      </c>
      <c r="C95" s="716"/>
      <c r="D95" s="716"/>
      <c r="E95" s="716"/>
      <c r="F95" s="716"/>
      <c r="G95" s="716"/>
      <c r="H95" s="717"/>
      <c r="I95" s="99">
        <f>I51</f>
        <v>0</v>
      </c>
      <c r="J95" s="918"/>
    </row>
    <row r="96" spans="1:38" s="18" customFormat="1" ht="30.75" customHeight="1">
      <c r="A96" s="36" t="s">
        <v>126</v>
      </c>
      <c r="B96" s="712" t="str">
        <f>B57</f>
        <v>GPS, FGTS e outras contribuições</v>
      </c>
      <c r="C96" s="713"/>
      <c r="D96" s="713"/>
      <c r="E96" s="713"/>
      <c r="F96" s="713"/>
      <c r="G96" s="713"/>
      <c r="H96" s="714"/>
      <c r="I96" s="99">
        <f>H66</f>
        <v>0</v>
      </c>
      <c r="J96" s="918"/>
    </row>
    <row r="97" spans="1:19" s="18" customFormat="1" ht="30.75" customHeight="1">
      <c r="A97" s="36" t="s">
        <v>150</v>
      </c>
      <c r="B97" s="715" t="str">
        <f>B74</f>
        <v>Benefícios Mensais e Diários</v>
      </c>
      <c r="C97" s="716" t="s">
        <v>169</v>
      </c>
      <c r="D97" s="716" t="s">
        <v>169</v>
      </c>
      <c r="E97" s="716" t="s">
        <v>169</v>
      </c>
      <c r="F97" s="716" t="s">
        <v>169</v>
      </c>
      <c r="G97" s="716" t="s">
        <v>169</v>
      </c>
      <c r="H97" s="717" t="s">
        <v>169</v>
      </c>
      <c r="I97" s="99">
        <f>F86</f>
        <v>0</v>
      </c>
      <c r="J97" s="918"/>
      <c r="L97" s="718" t="s">
        <v>170</v>
      </c>
      <c r="M97" s="718"/>
      <c r="N97" s="718" t="s">
        <v>171</v>
      </c>
      <c r="O97" s="718"/>
    </row>
    <row r="98" spans="1:19" s="18" customFormat="1" ht="21" customHeight="1">
      <c r="A98" s="719" t="s">
        <v>1</v>
      </c>
      <c r="B98" s="720"/>
      <c r="C98" s="720"/>
      <c r="D98" s="720"/>
      <c r="E98" s="720"/>
      <c r="F98" s="720"/>
      <c r="G98" s="720"/>
      <c r="H98" s="721"/>
      <c r="I98" s="114">
        <f>SUM(I95:I97)</f>
        <v>0</v>
      </c>
      <c r="J98" s="918"/>
      <c r="L98" s="718"/>
      <c r="M98" s="718"/>
      <c r="N98" s="718"/>
      <c r="O98" s="718"/>
    </row>
    <row r="99" spans="1:19" s="18" customFormat="1" ht="12" customHeight="1">
      <c r="A99" s="506"/>
      <c r="B99" s="507"/>
      <c r="C99" s="507"/>
      <c r="D99" s="507"/>
      <c r="E99" s="507"/>
      <c r="F99" s="507"/>
      <c r="G99" s="507"/>
      <c r="H99" s="507"/>
      <c r="I99" s="508"/>
      <c r="J99" s="918"/>
      <c r="L99" s="718"/>
      <c r="M99" s="718"/>
      <c r="N99" s="718"/>
      <c r="O99" s="718"/>
    </row>
    <row r="100" spans="1:19" s="18" customFormat="1" ht="32.25" customHeight="1">
      <c r="A100" s="683" t="s">
        <v>172</v>
      </c>
      <c r="B100" s="684"/>
      <c r="C100" s="684"/>
      <c r="D100" s="684"/>
      <c r="E100" s="684"/>
      <c r="F100" s="684"/>
      <c r="G100" s="684"/>
      <c r="H100" s="684"/>
      <c r="I100" s="685"/>
      <c r="J100" s="918"/>
      <c r="L100" s="703" t="s">
        <v>173</v>
      </c>
      <c r="M100" s="704"/>
      <c r="N100" s="704" t="s">
        <v>174</v>
      </c>
      <c r="O100" s="705"/>
    </row>
    <row r="101" spans="1:19" s="38" customFormat="1" ht="33.75" customHeight="1" thickBot="1">
      <c r="A101" s="23">
        <v>3</v>
      </c>
      <c r="B101" s="706" t="s">
        <v>175</v>
      </c>
      <c r="C101" s="707"/>
      <c r="D101" s="707"/>
      <c r="E101" s="707"/>
      <c r="F101" s="707"/>
      <c r="G101" s="707"/>
      <c r="H101" s="37" t="s">
        <v>128</v>
      </c>
      <c r="I101" s="98" t="s">
        <v>99</v>
      </c>
      <c r="J101" s="918"/>
      <c r="L101" s="708">
        <v>4.5799999999999999E-3</v>
      </c>
      <c r="M101" s="709"/>
      <c r="N101" s="710">
        <v>1.2999999999999999E-3</v>
      </c>
      <c r="O101" s="711"/>
    </row>
    <row r="102" spans="1:19" s="18" customFormat="1" ht="38.25" customHeight="1" thickBot="1">
      <c r="A102" s="39" t="s">
        <v>54</v>
      </c>
      <c r="B102" s="570" t="s">
        <v>176</v>
      </c>
      <c r="C102" s="571"/>
      <c r="D102" s="571"/>
      <c r="E102" s="571"/>
      <c r="F102" s="571"/>
      <c r="G102" s="571"/>
      <c r="H102" s="40">
        <f>(1/12)*5%</f>
        <v>4.1999999999999997E-3</v>
      </c>
      <c r="I102" s="99">
        <f>F40*H102</f>
        <v>0</v>
      </c>
      <c r="J102" s="918"/>
      <c r="K102" s="693" t="s">
        <v>177</v>
      </c>
      <c r="L102" s="694"/>
      <c r="M102" s="695"/>
    </row>
    <row r="103" spans="1:19" s="18" customFormat="1" ht="40.5" customHeight="1">
      <c r="A103" s="39" t="s">
        <v>56</v>
      </c>
      <c r="B103" s="570" t="s">
        <v>178</v>
      </c>
      <c r="C103" s="571"/>
      <c r="D103" s="571"/>
      <c r="E103" s="571"/>
      <c r="F103" s="571"/>
      <c r="G103" s="571"/>
      <c r="H103" s="40">
        <f>F65*H102</f>
        <v>2.9999999999999997E-4</v>
      </c>
      <c r="I103" s="99">
        <f>F40*H103</f>
        <v>0</v>
      </c>
      <c r="J103" s="918"/>
      <c r="K103" s="696"/>
      <c r="L103" s="694"/>
      <c r="M103" s="695"/>
      <c r="N103" s="145" t="s">
        <v>179</v>
      </c>
      <c r="O103" s="155" t="s">
        <v>180</v>
      </c>
      <c r="P103" s="148">
        <f>(1/30)*3/12</f>
        <v>8.3000000000000001E-3</v>
      </c>
      <c r="Q103" s="149"/>
    </row>
    <row r="104" spans="1:19" s="18" customFormat="1" ht="56.25" customHeight="1">
      <c r="A104" s="39" t="s">
        <v>58</v>
      </c>
      <c r="B104" s="700" t="s">
        <v>181</v>
      </c>
      <c r="C104" s="700"/>
      <c r="D104" s="700"/>
      <c r="E104" s="700"/>
      <c r="F104" s="700"/>
      <c r="G104" s="700"/>
      <c r="H104" s="41">
        <f>40%*8%*90%*(1+8.33%+9.09%+3.01%)</f>
        <v>3.4700000000000002E-2</v>
      </c>
      <c r="I104" s="99">
        <f>F40*H104</f>
        <v>0</v>
      </c>
      <c r="J104" s="918"/>
      <c r="K104" s="696"/>
      <c r="L104" s="694"/>
      <c r="M104" s="695"/>
      <c r="N104" s="209">
        <f>F40/30</f>
        <v>0</v>
      </c>
      <c r="O104" s="150">
        <f>N104*3</f>
        <v>0</v>
      </c>
      <c r="P104" s="151">
        <f>3/30/12</f>
        <v>8.3000000000000001E-3</v>
      </c>
      <c r="Q104" s="152">
        <v>1.9400000000000001E-3</v>
      </c>
    </row>
    <row r="105" spans="1:19" s="18" customFormat="1" ht="48" customHeight="1" thickBot="1">
      <c r="A105" s="39" t="s">
        <v>60</v>
      </c>
      <c r="B105" s="639" t="s">
        <v>182</v>
      </c>
      <c r="C105" s="640"/>
      <c r="D105" s="640"/>
      <c r="E105" s="640"/>
      <c r="F105" s="640"/>
      <c r="G105" s="640"/>
      <c r="H105" s="40">
        <f>7/30/12</f>
        <v>1.9400000000000001E-2</v>
      </c>
      <c r="I105" s="99">
        <f>F40*H105</f>
        <v>0</v>
      </c>
      <c r="J105" s="918"/>
      <c r="K105" s="697"/>
      <c r="L105" s="698"/>
      <c r="M105" s="699"/>
      <c r="N105" s="701" t="s">
        <v>183</v>
      </c>
      <c r="O105" s="702"/>
      <c r="P105" s="153">
        <f>(F40*P104)*12</f>
        <v>0</v>
      </c>
      <c r="Q105" s="154">
        <f>(E40*Q104)*12</f>
        <v>0</v>
      </c>
    </row>
    <row r="106" spans="1:19" s="18" customFormat="1" ht="45.75" customHeight="1">
      <c r="A106" s="39" t="s">
        <v>63</v>
      </c>
      <c r="B106" s="570" t="s">
        <v>184</v>
      </c>
      <c r="C106" s="571"/>
      <c r="D106" s="571"/>
      <c r="E106" s="571"/>
      <c r="F106" s="571"/>
      <c r="G106" s="571"/>
      <c r="H106" s="40">
        <f>F66*H105</f>
        <v>7.7000000000000002E-3</v>
      </c>
      <c r="I106" s="99">
        <f>F40*H106</f>
        <v>0</v>
      </c>
      <c r="J106" s="918"/>
      <c r="K106" s="688" t="s">
        <v>185</v>
      </c>
      <c r="L106" s="689"/>
    </row>
    <row r="107" spans="1:19" s="18" customFormat="1" ht="43.5" customHeight="1">
      <c r="A107" s="39" t="s">
        <v>106</v>
      </c>
      <c r="B107" s="639" t="s">
        <v>186</v>
      </c>
      <c r="C107" s="640"/>
      <c r="D107" s="640"/>
      <c r="E107" s="640"/>
      <c r="F107" s="640"/>
      <c r="G107" s="640"/>
      <c r="H107" s="213">
        <f>(40%*8%*1.94%+0.47%)</f>
        <v>5.3E-3</v>
      </c>
      <c r="I107" s="99">
        <f>F40*H107</f>
        <v>0</v>
      </c>
      <c r="J107" s="918"/>
      <c r="K107" s="690"/>
      <c r="L107" s="690"/>
      <c r="M107" s="690"/>
      <c r="N107" s="690"/>
      <c r="O107" s="690"/>
      <c r="P107" s="690"/>
    </row>
    <row r="108" spans="1:19" s="18" customFormat="1" ht="33.75" customHeight="1">
      <c r="A108" s="691" t="s">
        <v>1</v>
      </c>
      <c r="B108" s="692"/>
      <c r="C108" s="692"/>
      <c r="D108" s="692"/>
      <c r="E108" s="692"/>
      <c r="F108" s="692"/>
      <c r="G108" s="692"/>
      <c r="H108" s="116">
        <f>SUM(H102:H107)</f>
        <v>7.1599999999999997E-2</v>
      </c>
      <c r="I108" s="115">
        <f>SUM(I102:I107)</f>
        <v>0</v>
      </c>
      <c r="J108" s="918"/>
      <c r="K108" s="690"/>
      <c r="L108" s="690"/>
      <c r="M108" s="690"/>
      <c r="N108" s="690"/>
      <c r="O108" s="690"/>
      <c r="P108" s="690"/>
      <c r="Q108" s="690"/>
      <c r="R108" s="690"/>
      <c r="S108" s="690"/>
    </row>
    <row r="109" spans="1:19" s="18" customFormat="1" ht="10.5" customHeight="1">
      <c r="A109" s="675"/>
      <c r="B109" s="676"/>
      <c r="C109" s="676"/>
      <c r="D109" s="676"/>
      <c r="E109" s="676"/>
      <c r="F109" s="676"/>
      <c r="G109" s="676"/>
      <c r="H109" s="676"/>
      <c r="I109" s="677"/>
      <c r="J109" s="918"/>
    </row>
    <row r="110" spans="1:19" s="18" customFormat="1" ht="82.5" customHeight="1">
      <c r="A110" s="678" t="s">
        <v>187</v>
      </c>
      <c r="B110" s="679"/>
      <c r="C110" s="679"/>
      <c r="D110" s="679"/>
      <c r="E110" s="679"/>
      <c r="F110" s="679"/>
      <c r="G110" s="679"/>
      <c r="H110" s="679"/>
      <c r="I110" s="680"/>
      <c r="J110" s="918"/>
    </row>
    <row r="111" spans="1:19" s="18" customFormat="1" ht="79.5" customHeight="1">
      <c r="A111" s="678" t="s">
        <v>188</v>
      </c>
      <c r="B111" s="679"/>
      <c r="C111" s="679"/>
      <c r="D111" s="679"/>
      <c r="E111" s="679"/>
      <c r="F111" s="679"/>
      <c r="G111" s="679"/>
      <c r="H111" s="679"/>
      <c r="I111" s="680"/>
      <c r="J111" s="918"/>
      <c r="K111" s="663" t="s">
        <v>189</v>
      </c>
      <c r="L111" s="563"/>
      <c r="M111" s="563"/>
      <c r="N111" s="563"/>
      <c r="O111" s="563"/>
    </row>
    <row r="112" spans="1:19" s="18" customFormat="1" ht="10.5" customHeight="1" thickBot="1">
      <c r="A112" s="42"/>
      <c r="B112" s="43"/>
      <c r="C112" s="43"/>
      <c r="D112" s="43"/>
      <c r="E112" s="43"/>
      <c r="F112" s="43"/>
      <c r="G112" s="43"/>
      <c r="H112" s="43"/>
      <c r="I112" s="100"/>
      <c r="J112" s="918"/>
      <c r="K112" s="681"/>
      <c r="L112" s="682"/>
      <c r="M112" s="682"/>
      <c r="N112" s="682"/>
      <c r="O112" s="682"/>
    </row>
    <row r="113" spans="1:20" s="18" customFormat="1" ht="29.25" customHeight="1">
      <c r="A113" s="683" t="s">
        <v>190</v>
      </c>
      <c r="B113" s="684"/>
      <c r="C113" s="684"/>
      <c r="D113" s="684"/>
      <c r="E113" s="684"/>
      <c r="F113" s="684"/>
      <c r="G113" s="684"/>
      <c r="H113" s="684"/>
      <c r="I113" s="685"/>
      <c r="J113" s="918"/>
      <c r="K113" s="686" t="s">
        <v>191</v>
      </c>
      <c r="L113" s="687"/>
      <c r="M113" s="687"/>
      <c r="N113" s="139"/>
      <c r="O113" s="136">
        <f>F40</f>
        <v>0</v>
      </c>
    </row>
    <row r="114" spans="1:20" s="18" customFormat="1" ht="24" customHeight="1" thickBot="1">
      <c r="A114" s="664"/>
      <c r="B114" s="665"/>
      <c r="C114" s="665"/>
      <c r="D114" s="665"/>
      <c r="E114" s="665"/>
      <c r="F114" s="665"/>
      <c r="G114" s="665"/>
      <c r="H114" s="665"/>
      <c r="I114" s="666"/>
      <c r="J114" s="918"/>
      <c r="K114" s="663" t="s">
        <v>192</v>
      </c>
      <c r="L114" s="563"/>
      <c r="M114" s="563"/>
      <c r="N114" s="135">
        <f>1/12</f>
        <v>8.3299999999999999E-2</v>
      </c>
      <c r="O114" s="137">
        <f>O113*N114</f>
        <v>0</v>
      </c>
    </row>
    <row r="115" spans="1:20" s="18" customFormat="1" ht="37.5" customHeight="1" thickBot="1">
      <c r="A115" s="667" t="s">
        <v>193</v>
      </c>
      <c r="B115" s="668"/>
      <c r="C115" s="668"/>
      <c r="D115" s="668"/>
      <c r="E115" s="668"/>
      <c r="F115" s="668"/>
      <c r="G115" s="668"/>
      <c r="H115" s="669"/>
      <c r="I115" s="205">
        <f>O121</f>
        <v>0</v>
      </c>
      <c r="J115" s="918"/>
      <c r="K115" s="654" t="s">
        <v>194</v>
      </c>
      <c r="L115" s="655"/>
      <c r="M115" s="655"/>
      <c r="N115" s="143"/>
      <c r="O115" s="137">
        <f>N116*O114</f>
        <v>0</v>
      </c>
    </row>
    <row r="116" spans="1:20" s="18" customFormat="1" ht="30.75" customHeight="1" thickBot="1">
      <c r="A116" s="670" t="s">
        <v>195</v>
      </c>
      <c r="B116" s="671"/>
      <c r="C116" s="671"/>
      <c r="D116" s="671"/>
      <c r="E116" s="671"/>
      <c r="F116" s="671"/>
      <c r="G116" s="671"/>
      <c r="H116" s="672"/>
      <c r="I116" s="206">
        <f>SUM(F40,I51,H66,I104,I107,I105,I106)</f>
        <v>0</v>
      </c>
      <c r="J116" s="918"/>
      <c r="K116" s="673" t="s">
        <v>196</v>
      </c>
      <c r="L116" s="674"/>
      <c r="M116" s="674"/>
      <c r="N116" s="135">
        <v>0.36799999999999999</v>
      </c>
      <c r="O116" s="137">
        <f>O113*N116</f>
        <v>0</v>
      </c>
    </row>
    <row r="117" spans="1:20" s="18" customFormat="1" ht="9.75" customHeight="1" thickBot="1">
      <c r="A117" s="449"/>
      <c r="B117" s="450"/>
      <c r="C117" s="450"/>
      <c r="D117" s="450"/>
      <c r="E117" s="450"/>
      <c r="F117" s="450"/>
      <c r="G117" s="450"/>
      <c r="H117" s="450"/>
      <c r="I117" s="451"/>
      <c r="J117" s="918"/>
      <c r="K117" s="658"/>
      <c r="L117" s="659"/>
      <c r="M117" s="659"/>
      <c r="O117" s="105"/>
    </row>
    <row r="118" spans="1:20" s="18" customFormat="1" ht="27" customHeight="1">
      <c r="A118" s="44">
        <v>4</v>
      </c>
      <c r="B118" s="660" t="s">
        <v>197</v>
      </c>
      <c r="C118" s="661"/>
      <c r="D118" s="661"/>
      <c r="E118" s="661"/>
      <c r="F118" s="661"/>
      <c r="G118" s="661"/>
      <c r="H118" s="661"/>
      <c r="I118" s="662"/>
      <c r="J118" s="918"/>
      <c r="K118" s="663" t="s">
        <v>198</v>
      </c>
      <c r="L118" s="563"/>
      <c r="M118" s="563"/>
      <c r="N118" s="135">
        <v>0.04</v>
      </c>
      <c r="O118" s="137">
        <f>O113*N118</f>
        <v>0</v>
      </c>
    </row>
    <row r="119" spans="1:20" s="18" customFormat="1" ht="28.5" customHeight="1">
      <c r="A119" s="597" t="s">
        <v>199</v>
      </c>
      <c r="B119" s="598"/>
      <c r="C119" s="598"/>
      <c r="D119" s="598"/>
      <c r="E119" s="598"/>
      <c r="F119" s="598"/>
      <c r="G119" s="598"/>
      <c r="H119" s="598"/>
      <c r="I119" s="599"/>
      <c r="J119" s="918"/>
      <c r="K119" s="663" t="s">
        <v>200</v>
      </c>
      <c r="L119" s="563"/>
      <c r="M119" s="563"/>
      <c r="N119" s="135">
        <f>H105</f>
        <v>1.9400000000000001E-2</v>
      </c>
      <c r="O119" s="137">
        <f>O113*N119</f>
        <v>0</v>
      </c>
    </row>
    <row r="120" spans="1:20" s="18" customFormat="1" ht="43.5" customHeight="1">
      <c r="A120" s="23" t="s">
        <v>201</v>
      </c>
      <c r="B120" s="651" t="s">
        <v>202</v>
      </c>
      <c r="C120" s="652"/>
      <c r="D120" s="652"/>
      <c r="E120" s="653"/>
      <c r="F120" s="651" t="s">
        <v>128</v>
      </c>
      <c r="G120" s="652"/>
      <c r="H120" s="653"/>
      <c r="I120" s="98" t="s">
        <v>99</v>
      </c>
      <c r="J120" s="918"/>
      <c r="K120" s="654" t="s">
        <v>203</v>
      </c>
      <c r="L120" s="655"/>
      <c r="M120" s="655"/>
      <c r="N120" s="144"/>
      <c r="O120" s="137">
        <f>O119*N116</f>
        <v>0</v>
      </c>
    </row>
    <row r="121" spans="1:20" s="18" customFormat="1" ht="42" customHeight="1" thickBot="1">
      <c r="A121" s="45" t="s">
        <v>54</v>
      </c>
      <c r="B121" s="480" t="s">
        <v>204</v>
      </c>
      <c r="C121" s="481"/>
      <c r="D121" s="481"/>
      <c r="E121" s="482"/>
      <c r="F121" s="642">
        <v>0</v>
      </c>
      <c r="G121" s="643"/>
      <c r="H121" s="644"/>
      <c r="I121" s="101">
        <f>I115*F121</f>
        <v>0</v>
      </c>
      <c r="J121" s="918"/>
      <c r="K121" s="656" t="s">
        <v>205</v>
      </c>
      <c r="L121" s="657"/>
      <c r="M121" s="657"/>
      <c r="N121" s="142"/>
      <c r="O121" s="138">
        <f>SUM(O113:O120)</f>
        <v>0</v>
      </c>
    </row>
    <row r="122" spans="1:20" s="18" customFormat="1" ht="42" customHeight="1">
      <c r="A122" s="45" t="s">
        <v>56</v>
      </c>
      <c r="B122" s="480" t="s">
        <v>206</v>
      </c>
      <c r="C122" s="481"/>
      <c r="D122" s="481"/>
      <c r="E122" s="482"/>
      <c r="F122" s="648">
        <f>1/30/12</f>
        <v>2.8E-3</v>
      </c>
      <c r="G122" s="649"/>
      <c r="H122" s="650"/>
      <c r="I122" s="101">
        <f>I116*F122</f>
        <v>0</v>
      </c>
      <c r="J122" s="918"/>
    </row>
    <row r="123" spans="1:20" s="18" customFormat="1" ht="41.25" customHeight="1">
      <c r="A123" s="45" t="s">
        <v>58</v>
      </c>
      <c r="B123" s="480" t="s">
        <v>207</v>
      </c>
      <c r="C123" s="481"/>
      <c r="D123" s="481"/>
      <c r="E123" s="482"/>
      <c r="F123" s="642">
        <f>(20/30)/12*1.5%</f>
        <v>8.0000000000000004E-4</v>
      </c>
      <c r="G123" s="643"/>
      <c r="H123" s="644"/>
      <c r="I123" s="101">
        <f>I116*F123</f>
        <v>0</v>
      </c>
      <c r="J123" s="918"/>
      <c r="L123" s="70"/>
    </row>
    <row r="124" spans="1:20" s="18" customFormat="1" ht="51.75" customHeight="1">
      <c r="A124" s="45" t="s">
        <v>60</v>
      </c>
      <c r="B124" s="480" t="s">
        <v>208</v>
      </c>
      <c r="C124" s="481"/>
      <c r="D124" s="481"/>
      <c r="E124" s="482"/>
      <c r="F124" s="642">
        <f>((15/30)/12)*0.0078</f>
        <v>2.9999999999999997E-4</v>
      </c>
      <c r="G124" s="643"/>
      <c r="H124" s="644"/>
      <c r="I124" s="101">
        <f>I116*F124</f>
        <v>0</v>
      </c>
      <c r="J124" s="918"/>
      <c r="L124" s="70"/>
    </row>
    <row r="125" spans="1:20" s="18" customFormat="1" ht="44.25" customHeight="1">
      <c r="A125" s="45" t="s">
        <v>63</v>
      </c>
      <c r="B125" s="639" t="s">
        <v>209</v>
      </c>
      <c r="C125" s="640"/>
      <c r="D125" s="640"/>
      <c r="E125" s="641"/>
      <c r="F125" s="642">
        <f>0.0144*0.1354*0.4791*6/12</f>
        <v>5.0000000000000001E-4</v>
      </c>
      <c r="G125" s="643"/>
      <c r="H125" s="644"/>
      <c r="I125" s="101">
        <f>I116*F125</f>
        <v>0</v>
      </c>
      <c r="J125" s="918"/>
    </row>
    <row r="126" spans="1:20" s="18" customFormat="1" ht="44.25" customHeight="1">
      <c r="A126" s="45" t="s">
        <v>106</v>
      </c>
      <c r="B126" s="480" t="s">
        <v>210</v>
      </c>
      <c r="C126" s="481"/>
      <c r="D126" s="481"/>
      <c r="E126" s="482"/>
      <c r="F126" s="642">
        <f>5/30/12</f>
        <v>1.3899999999999999E-2</v>
      </c>
      <c r="G126" s="643"/>
      <c r="H126" s="644"/>
      <c r="I126" s="101">
        <f>I116*F126</f>
        <v>0</v>
      </c>
      <c r="J126" s="918"/>
      <c r="S126" s="25"/>
      <c r="T126" s="25"/>
    </row>
    <row r="127" spans="1:20" s="18" customFormat="1" ht="24.75" customHeight="1">
      <c r="A127" s="45"/>
      <c r="B127" s="480"/>
      <c r="C127" s="481"/>
      <c r="D127" s="481"/>
      <c r="E127" s="482"/>
      <c r="F127" s="645"/>
      <c r="G127" s="646"/>
      <c r="H127" s="647"/>
      <c r="I127" s="101"/>
      <c r="J127" s="918"/>
    </row>
    <row r="128" spans="1:20" s="18" customFormat="1" ht="36.75" customHeight="1" thickBot="1">
      <c r="A128" s="615" t="s">
        <v>1</v>
      </c>
      <c r="B128" s="616"/>
      <c r="C128" s="616"/>
      <c r="D128" s="616"/>
      <c r="E128" s="617"/>
      <c r="F128" s="618">
        <f>SUM(F121:H127)</f>
        <v>1.83E-2</v>
      </c>
      <c r="G128" s="619"/>
      <c r="H128" s="620"/>
      <c r="I128" s="117">
        <f>SUM(I121:I127)</f>
        <v>0</v>
      </c>
      <c r="J128" s="918"/>
      <c r="P128" s="25"/>
    </row>
    <row r="129" spans="1:48" s="18" customFormat="1" ht="11.25" customHeight="1" thickBot="1">
      <c r="A129" s="612"/>
      <c r="B129" s="613"/>
      <c r="C129" s="613"/>
      <c r="D129" s="613"/>
      <c r="E129" s="613"/>
      <c r="F129" s="613"/>
      <c r="G129" s="613"/>
      <c r="H129" s="613"/>
      <c r="I129" s="621"/>
      <c r="J129" s="918"/>
    </row>
    <row r="130" spans="1:48" s="18" customFormat="1" ht="23.25" customHeight="1" thickBot="1">
      <c r="B130" s="159"/>
      <c r="C130" s="159"/>
      <c r="D130" s="159"/>
      <c r="E130" s="159"/>
      <c r="F130" s="159"/>
      <c r="G130" s="159"/>
      <c r="H130" s="210"/>
      <c r="I130" s="160"/>
      <c r="J130" s="918"/>
      <c r="K130" s="622" t="s">
        <v>211</v>
      </c>
      <c r="L130" s="622"/>
      <c r="M130" s="622"/>
      <c r="N130" s="622"/>
      <c r="O130" s="622"/>
      <c r="P130" s="622"/>
      <c r="Q130" s="622"/>
      <c r="R130" s="622"/>
      <c r="S130" s="622"/>
      <c r="T130" s="623"/>
    </row>
    <row r="131" spans="1:48" s="18" customFormat="1" ht="43.5" customHeight="1" thickBot="1">
      <c r="A131" s="624" t="s">
        <v>212</v>
      </c>
      <c r="B131" s="625"/>
      <c r="C131" s="625"/>
      <c r="D131" s="625"/>
      <c r="E131" s="625"/>
      <c r="F131" s="625"/>
      <c r="G131" s="625"/>
      <c r="H131" s="625"/>
      <c r="I131" s="626"/>
      <c r="J131" s="918"/>
      <c r="K131" s="71" t="s">
        <v>213</v>
      </c>
      <c r="L131" s="61" t="s">
        <v>214</v>
      </c>
      <c r="M131" s="61" t="s">
        <v>215</v>
      </c>
      <c r="N131" s="61" t="s">
        <v>216</v>
      </c>
      <c r="O131" s="64" t="s">
        <v>217</v>
      </c>
      <c r="P131" s="61" t="s">
        <v>218</v>
      </c>
      <c r="Q131" s="64" t="s">
        <v>219</v>
      </c>
      <c r="R131" s="61" t="s">
        <v>220</v>
      </c>
      <c r="S131" s="61" t="s">
        <v>221</v>
      </c>
      <c r="T131" s="65" t="s">
        <v>222</v>
      </c>
    </row>
    <row r="132" spans="1:48" s="18" customFormat="1" ht="16.5" customHeight="1">
      <c r="A132" s="627"/>
      <c r="B132" s="628"/>
      <c r="C132" s="628"/>
      <c r="D132" s="628"/>
      <c r="E132" s="628"/>
      <c r="F132" s="628"/>
      <c r="G132" s="628"/>
      <c r="H132" s="628"/>
      <c r="I132" s="629"/>
      <c r="J132" s="918"/>
      <c r="K132" s="630">
        <v>44317</v>
      </c>
      <c r="L132" s="66" t="s">
        <v>223</v>
      </c>
      <c r="M132" s="632" t="s">
        <v>224</v>
      </c>
      <c r="N132" s="634" t="s">
        <v>225</v>
      </c>
      <c r="O132" s="62" t="s">
        <v>226</v>
      </c>
      <c r="P132" s="636" t="s">
        <v>227</v>
      </c>
      <c r="Q132" s="62" t="s">
        <v>228</v>
      </c>
      <c r="R132" s="62">
        <v>40</v>
      </c>
      <c r="S132" s="591">
        <f>F40/220</f>
        <v>0</v>
      </c>
      <c r="T132" s="594">
        <f>S132*1.5</f>
        <v>0</v>
      </c>
    </row>
    <row r="133" spans="1:48" s="18" customFormat="1" ht="27" customHeight="1">
      <c r="A133" s="597" t="s">
        <v>229</v>
      </c>
      <c r="B133" s="598"/>
      <c r="C133" s="598"/>
      <c r="D133" s="598"/>
      <c r="E133" s="598"/>
      <c r="F133" s="598"/>
      <c r="G133" s="598"/>
      <c r="H133" s="598"/>
      <c r="I133" s="599"/>
      <c r="J133" s="918"/>
      <c r="K133" s="631"/>
      <c r="L133" s="67" t="s">
        <v>230</v>
      </c>
      <c r="M133" s="633"/>
      <c r="N133" s="635"/>
      <c r="O133" s="63" t="s">
        <v>226</v>
      </c>
      <c r="P133" s="637"/>
      <c r="Q133" s="62" t="s">
        <v>231</v>
      </c>
      <c r="R133" s="63">
        <v>20</v>
      </c>
      <c r="S133" s="592"/>
      <c r="T133" s="595"/>
    </row>
    <row r="134" spans="1:48" s="46" customFormat="1" ht="31.5" customHeight="1">
      <c r="A134" s="44" t="s">
        <v>232</v>
      </c>
      <c r="B134" s="600" t="s">
        <v>233</v>
      </c>
      <c r="C134" s="601"/>
      <c r="D134" s="601"/>
      <c r="E134" s="602"/>
      <c r="F134" s="600" t="s">
        <v>99</v>
      </c>
      <c r="G134" s="601"/>
      <c r="H134" s="602"/>
      <c r="I134" s="120"/>
      <c r="J134" s="921"/>
      <c r="K134" s="631"/>
      <c r="L134" s="67" t="s">
        <v>234</v>
      </c>
      <c r="M134" s="633"/>
      <c r="N134" s="635"/>
      <c r="O134" s="63" t="s">
        <v>226</v>
      </c>
      <c r="P134" s="637"/>
      <c r="Q134" s="62" t="s">
        <v>231</v>
      </c>
      <c r="R134" s="63">
        <v>20</v>
      </c>
      <c r="S134" s="592"/>
      <c r="T134" s="595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</row>
    <row r="135" spans="1:48" s="18" customFormat="1" ht="45" customHeight="1">
      <c r="A135" s="39" t="s">
        <v>54</v>
      </c>
      <c r="B135" s="570" t="s">
        <v>235</v>
      </c>
      <c r="C135" s="571"/>
      <c r="D135" s="571"/>
      <c r="E135" s="589"/>
      <c r="F135" s="603">
        <v>0</v>
      </c>
      <c r="G135" s="604"/>
      <c r="H135" s="605"/>
      <c r="I135" s="102"/>
      <c r="J135" s="918"/>
      <c r="K135" s="631"/>
      <c r="L135" s="67" t="s">
        <v>236</v>
      </c>
      <c r="M135" s="633"/>
      <c r="N135" s="635"/>
      <c r="O135" s="63" t="s">
        <v>226</v>
      </c>
      <c r="P135" s="637"/>
      <c r="Q135" s="62" t="s">
        <v>237</v>
      </c>
      <c r="R135" s="63">
        <v>45</v>
      </c>
      <c r="S135" s="592"/>
      <c r="T135" s="595"/>
    </row>
    <row r="136" spans="1:48" s="18" customFormat="1" ht="26.25" customHeight="1" thickBot="1">
      <c r="A136" s="606" t="s">
        <v>1</v>
      </c>
      <c r="B136" s="607"/>
      <c r="C136" s="607"/>
      <c r="D136" s="607"/>
      <c r="E136" s="608"/>
      <c r="F136" s="609">
        <f>F135</f>
        <v>0</v>
      </c>
      <c r="G136" s="610"/>
      <c r="H136" s="611"/>
      <c r="I136" s="132"/>
      <c r="J136" s="921"/>
      <c r="K136" s="631"/>
      <c r="L136" s="67" t="s">
        <v>238</v>
      </c>
      <c r="M136" s="633"/>
      <c r="N136" s="635"/>
      <c r="O136" s="63" t="s">
        <v>226</v>
      </c>
      <c r="P136" s="637"/>
      <c r="Q136" s="62" t="s">
        <v>239</v>
      </c>
      <c r="R136" s="63">
        <v>30</v>
      </c>
      <c r="S136" s="592"/>
      <c r="T136" s="595"/>
    </row>
    <row r="137" spans="1:48" s="18" customFormat="1" ht="14.25" customHeight="1" thickBot="1">
      <c r="A137" s="612"/>
      <c r="B137" s="613"/>
      <c r="C137" s="613"/>
      <c r="D137" s="613"/>
      <c r="E137" s="613"/>
      <c r="F137" s="613"/>
      <c r="G137" s="613"/>
      <c r="H137" s="613"/>
      <c r="I137" s="614"/>
      <c r="J137" s="918"/>
      <c r="K137" s="631"/>
      <c r="L137" s="67" t="s">
        <v>240</v>
      </c>
      <c r="M137" s="633"/>
      <c r="N137" s="635"/>
      <c r="O137" s="63" t="s">
        <v>226</v>
      </c>
      <c r="P137" s="638"/>
      <c r="Q137" s="62" t="s">
        <v>241</v>
      </c>
      <c r="R137" s="63">
        <v>25</v>
      </c>
      <c r="S137" s="593"/>
      <c r="T137" s="596"/>
    </row>
    <row r="138" spans="1:48" s="18" customFormat="1" ht="62.25" customHeight="1">
      <c r="A138" s="579" t="s">
        <v>242</v>
      </c>
      <c r="B138" s="580"/>
      <c r="C138" s="580"/>
      <c r="D138" s="580"/>
      <c r="E138" s="580"/>
      <c r="F138" s="580"/>
      <c r="G138" s="580"/>
      <c r="H138" s="580"/>
      <c r="I138" s="581"/>
      <c r="J138" s="918"/>
      <c r="K138" s="47"/>
      <c r="L138" s="582" t="s">
        <v>243</v>
      </c>
      <c r="M138" s="582"/>
      <c r="N138" s="582"/>
      <c r="O138" s="582"/>
      <c r="P138" s="582"/>
      <c r="Q138" s="582"/>
      <c r="R138" s="582"/>
      <c r="S138" s="582"/>
      <c r="T138" s="582"/>
    </row>
    <row r="139" spans="1:48" s="18" customFormat="1" ht="39" customHeight="1">
      <c r="A139" s="583" t="s">
        <v>244</v>
      </c>
      <c r="B139" s="584"/>
      <c r="C139" s="584"/>
      <c r="D139" s="584"/>
      <c r="E139" s="584"/>
      <c r="F139" s="584"/>
      <c r="G139" s="584"/>
      <c r="H139" s="584"/>
      <c r="I139" s="585"/>
      <c r="J139" s="918"/>
      <c r="K139" s="47"/>
      <c r="L139" s="582"/>
      <c r="M139" s="582"/>
      <c r="N139" s="582"/>
      <c r="O139" s="582"/>
      <c r="P139" s="582"/>
      <c r="Q139" s="582"/>
      <c r="R139" s="582"/>
      <c r="S139" s="582"/>
      <c r="T139" s="582"/>
    </row>
    <row r="140" spans="1:48" s="18" customFormat="1" ht="30.75" customHeight="1">
      <c r="A140" s="39" t="s">
        <v>245</v>
      </c>
      <c r="B140" s="586" t="s">
        <v>197</v>
      </c>
      <c r="C140" s="587"/>
      <c r="D140" s="587"/>
      <c r="E140" s="587"/>
      <c r="F140" s="587"/>
      <c r="G140" s="587"/>
      <c r="H140" s="588"/>
      <c r="I140" s="98" t="s">
        <v>99</v>
      </c>
      <c r="J140" s="918"/>
      <c r="K140" s="47"/>
      <c r="L140" s="582"/>
      <c r="M140" s="582"/>
      <c r="N140" s="582"/>
      <c r="O140" s="582"/>
      <c r="P140" s="582"/>
      <c r="Q140" s="582"/>
      <c r="R140" s="582"/>
      <c r="S140" s="582"/>
      <c r="T140" s="582"/>
    </row>
    <row r="141" spans="1:48" s="18" customFormat="1" ht="31.5" customHeight="1">
      <c r="A141" s="39" t="s">
        <v>201</v>
      </c>
      <c r="B141" s="480" t="s">
        <v>246</v>
      </c>
      <c r="C141" s="481" t="s">
        <v>168</v>
      </c>
      <c r="D141" s="481" t="s">
        <v>168</v>
      </c>
      <c r="E141" s="481" t="s">
        <v>168</v>
      </c>
      <c r="F141" s="481" t="s">
        <v>168</v>
      </c>
      <c r="G141" s="481" t="s">
        <v>168</v>
      </c>
      <c r="H141" s="482" t="s">
        <v>168</v>
      </c>
      <c r="I141" s="103">
        <f>I128</f>
        <v>0</v>
      </c>
      <c r="J141" s="918"/>
      <c r="K141" s="47"/>
      <c r="L141" s="582"/>
      <c r="M141" s="582"/>
      <c r="N141" s="582"/>
      <c r="O141" s="582"/>
      <c r="P141" s="582"/>
      <c r="Q141" s="582"/>
      <c r="R141" s="582"/>
      <c r="S141" s="582"/>
      <c r="T141" s="582"/>
    </row>
    <row r="142" spans="1:48" s="18" customFormat="1" ht="36.75" customHeight="1">
      <c r="A142" s="39" t="s">
        <v>232</v>
      </c>
      <c r="B142" s="570" t="s">
        <v>247</v>
      </c>
      <c r="C142" s="571"/>
      <c r="D142" s="571"/>
      <c r="E142" s="571"/>
      <c r="F142" s="571"/>
      <c r="G142" s="571"/>
      <c r="H142" s="589"/>
      <c r="I142" s="104">
        <f>F136</f>
        <v>0</v>
      </c>
      <c r="J142" s="918"/>
      <c r="K142" s="47"/>
      <c r="L142" s="47"/>
      <c r="M142" s="47"/>
      <c r="N142" s="47"/>
      <c r="O142" s="47"/>
      <c r="Q142" s="590" t="s">
        <v>248</v>
      </c>
      <c r="R142" s="590"/>
      <c r="S142" s="590"/>
      <c r="T142" s="590"/>
    </row>
    <row r="143" spans="1:48" s="18" customFormat="1" ht="27.75" customHeight="1">
      <c r="A143" s="486" t="s">
        <v>1</v>
      </c>
      <c r="B143" s="487"/>
      <c r="C143" s="487"/>
      <c r="D143" s="487"/>
      <c r="E143" s="487"/>
      <c r="F143" s="487"/>
      <c r="G143" s="487"/>
      <c r="H143" s="488"/>
      <c r="I143" s="115">
        <f>I141+I142</f>
        <v>0</v>
      </c>
      <c r="J143" s="918"/>
      <c r="K143" s="47"/>
      <c r="L143" s="47"/>
      <c r="M143" s="47"/>
      <c r="N143" s="47"/>
      <c r="O143" s="47"/>
    </row>
    <row r="144" spans="1:48" s="18" customFormat="1" ht="10.5" customHeight="1" thickBot="1">
      <c r="A144" s="489"/>
      <c r="B144" s="490"/>
      <c r="C144" s="490"/>
      <c r="D144" s="490"/>
      <c r="E144" s="490"/>
      <c r="F144" s="490"/>
      <c r="G144" s="490"/>
      <c r="H144" s="490"/>
      <c r="I144" s="491"/>
      <c r="J144" s="918"/>
      <c r="K144" s="47"/>
    </row>
    <row r="145" spans="1:20" s="18" customFormat="1" ht="32.25" customHeight="1" thickBot="1">
      <c r="A145" s="560" t="s">
        <v>249</v>
      </c>
      <c r="B145" s="561"/>
      <c r="C145" s="561"/>
      <c r="D145" s="561"/>
      <c r="E145" s="561"/>
      <c r="F145" s="561"/>
      <c r="G145" s="561"/>
      <c r="H145" s="561"/>
      <c r="I145" s="562"/>
      <c r="J145" s="918"/>
      <c r="K145" s="47"/>
    </row>
    <row r="146" spans="1:20" s="18" customFormat="1" ht="24.75" customHeight="1">
      <c r="A146" s="48" t="s">
        <v>250</v>
      </c>
      <c r="B146" s="574" t="s">
        <v>251</v>
      </c>
      <c r="C146" s="575"/>
      <c r="D146" s="575"/>
      <c r="E146" s="576" t="s">
        <v>99</v>
      </c>
      <c r="F146" s="576"/>
      <c r="G146" s="576"/>
      <c r="H146" s="187"/>
      <c r="I146" s="188"/>
      <c r="J146" s="918"/>
      <c r="K146" s="47"/>
    </row>
    <row r="147" spans="1:20" s="18" customFormat="1" ht="33.75" customHeight="1">
      <c r="A147" s="49" t="s">
        <v>54</v>
      </c>
      <c r="B147" s="570" t="s">
        <v>252</v>
      </c>
      <c r="C147" s="571"/>
      <c r="D147" s="571"/>
      <c r="E147" s="572">
        <f>UNIFORMES!I12</f>
        <v>0</v>
      </c>
      <c r="F147" s="572"/>
      <c r="G147" s="572"/>
      <c r="H147" s="577" t="s">
        <v>253</v>
      </c>
      <c r="I147" s="578"/>
      <c r="J147" s="918"/>
      <c r="K147" s="47"/>
      <c r="L147" s="569" t="s">
        <v>254</v>
      </c>
      <c r="M147" s="569"/>
      <c r="N147" s="569"/>
      <c r="O147" s="569"/>
      <c r="P147" s="569"/>
      <c r="Q147" s="569"/>
    </row>
    <row r="148" spans="1:20" s="18" customFormat="1" ht="31.5" customHeight="1">
      <c r="A148" s="50" t="s">
        <v>56</v>
      </c>
      <c r="B148" s="570" t="s">
        <v>255</v>
      </c>
      <c r="C148" s="571"/>
      <c r="D148" s="571"/>
      <c r="E148" s="572" t="e">
        <f>MATERIAIS!J6</f>
        <v>#DIV/0!</v>
      </c>
      <c r="F148" s="572"/>
      <c r="G148" s="572"/>
      <c r="H148" s="189"/>
      <c r="I148" s="190"/>
      <c r="J148" s="918"/>
      <c r="K148" s="47"/>
    </row>
    <row r="149" spans="1:20" s="18" customFormat="1" ht="30" customHeight="1">
      <c r="A149" s="50" t="s">
        <v>58</v>
      </c>
      <c r="B149" s="570" t="s">
        <v>362</v>
      </c>
      <c r="C149" s="571"/>
      <c r="D149" s="571"/>
      <c r="E149" s="572">
        <v>0</v>
      </c>
      <c r="F149" s="572"/>
      <c r="G149" s="572"/>
      <c r="H149" s="189"/>
      <c r="I149" s="190"/>
      <c r="J149" s="918"/>
      <c r="K149" s="47"/>
    </row>
    <row r="150" spans="1:20" s="18" customFormat="1" ht="32.25" customHeight="1">
      <c r="A150" s="50" t="s">
        <v>60</v>
      </c>
      <c r="B150" s="570" t="s">
        <v>256</v>
      </c>
      <c r="C150" s="571"/>
      <c r="D150" s="571"/>
      <c r="E150" s="573"/>
      <c r="F150" s="573"/>
      <c r="G150" s="573"/>
      <c r="H150" s="189"/>
      <c r="I150" s="190"/>
      <c r="J150" s="918"/>
      <c r="K150" s="47"/>
    </row>
    <row r="151" spans="1:20" s="18" customFormat="1" ht="22.5" customHeight="1">
      <c r="A151" s="554" t="s">
        <v>1</v>
      </c>
      <c r="B151" s="555"/>
      <c r="C151" s="555"/>
      <c r="D151" s="555"/>
      <c r="E151" s="556" t="e">
        <f>SUM(E147:G150)</f>
        <v>#DIV/0!</v>
      </c>
      <c r="F151" s="556"/>
      <c r="G151" s="556"/>
      <c r="H151" s="189"/>
      <c r="I151" s="190"/>
      <c r="J151" s="918"/>
      <c r="K151" s="47"/>
    </row>
    <row r="152" spans="1:20" s="18" customFormat="1" ht="19.5" customHeight="1" thickBot="1">
      <c r="A152" s="557" t="s">
        <v>257</v>
      </c>
      <c r="B152" s="558"/>
      <c r="C152" s="558"/>
      <c r="D152" s="558"/>
      <c r="E152" s="558"/>
      <c r="F152" s="558"/>
      <c r="G152" s="559"/>
      <c r="H152" s="191"/>
      <c r="I152" s="192"/>
      <c r="J152" s="918"/>
      <c r="K152" s="47"/>
    </row>
    <row r="153" spans="1:20" s="18" customFormat="1" ht="10.5" customHeight="1" thickBot="1">
      <c r="A153" s="449"/>
      <c r="B153" s="450"/>
      <c r="C153" s="450"/>
      <c r="D153" s="450"/>
      <c r="E153" s="450"/>
      <c r="F153" s="450"/>
      <c r="G153" s="450"/>
      <c r="H153" s="450"/>
      <c r="I153" s="451"/>
      <c r="J153" s="918"/>
      <c r="K153" s="47"/>
    </row>
    <row r="154" spans="1:20" s="18" customFormat="1" ht="31.5" customHeight="1" thickBot="1">
      <c r="A154" s="560" t="s">
        <v>258</v>
      </c>
      <c r="B154" s="561"/>
      <c r="C154" s="561"/>
      <c r="D154" s="561"/>
      <c r="E154" s="561"/>
      <c r="F154" s="561"/>
      <c r="G154" s="561"/>
      <c r="H154" s="561"/>
      <c r="I154" s="562"/>
      <c r="J154" s="918"/>
      <c r="K154" s="47"/>
      <c r="L154" s="563" t="s">
        <v>254</v>
      </c>
      <c r="M154" s="563"/>
      <c r="N154" s="563"/>
      <c r="O154" s="563"/>
      <c r="P154" s="563"/>
    </row>
    <row r="155" spans="1:20" s="18" customFormat="1" ht="18" customHeight="1">
      <c r="A155" s="48" t="s">
        <v>259</v>
      </c>
      <c r="B155" s="535" t="s">
        <v>260</v>
      </c>
      <c r="C155" s="536"/>
      <c r="D155" s="536"/>
      <c r="E155" s="537"/>
      <c r="F155" s="535" t="s">
        <v>114</v>
      </c>
      <c r="G155" s="537"/>
      <c r="H155" s="535" t="s">
        <v>99</v>
      </c>
      <c r="I155" s="538"/>
      <c r="J155" s="918"/>
      <c r="K155" s="545" t="s">
        <v>261</v>
      </c>
      <c r="L155" s="546"/>
      <c r="M155" s="546"/>
      <c r="N155" s="546"/>
      <c r="O155" s="546"/>
      <c r="P155" s="546"/>
      <c r="Q155" s="546"/>
      <c r="R155" s="546"/>
      <c r="S155" s="72"/>
      <c r="T155" s="72"/>
    </row>
    <row r="156" spans="1:20" s="18" customFormat="1" ht="33.75" customHeight="1">
      <c r="A156" s="39" t="s">
        <v>54</v>
      </c>
      <c r="B156" s="547" t="s">
        <v>262</v>
      </c>
      <c r="C156" s="548"/>
      <c r="D156" s="548"/>
      <c r="E156" s="549"/>
      <c r="F156" s="550">
        <v>0.05</v>
      </c>
      <c r="G156" s="551"/>
      <c r="H156" s="552" t="e">
        <f>I177*F156</f>
        <v>#DIV/0!</v>
      </c>
      <c r="I156" s="553"/>
      <c r="J156" s="918"/>
      <c r="K156" s="545"/>
      <c r="L156" s="546"/>
      <c r="M156" s="546"/>
      <c r="N156" s="546"/>
      <c r="O156" s="546"/>
      <c r="P156" s="546"/>
      <c r="Q156" s="546"/>
      <c r="R156" s="546"/>
      <c r="S156" s="72"/>
      <c r="T156" s="72"/>
    </row>
    <row r="157" spans="1:20" s="18" customFormat="1" ht="31.5" customHeight="1">
      <c r="A157" s="39" t="s">
        <v>56</v>
      </c>
      <c r="B157" s="480" t="s">
        <v>263</v>
      </c>
      <c r="C157" s="481"/>
      <c r="D157" s="481"/>
      <c r="E157" s="482"/>
      <c r="F157" s="550">
        <f>'SALÁRIO E BENEFÍCIOS'!J24</f>
        <v>0.05</v>
      </c>
      <c r="G157" s="551"/>
      <c r="H157" s="552" t="e">
        <f>SUM(I177,H156)*F157</f>
        <v>#DIV/0!</v>
      </c>
      <c r="I157" s="553"/>
      <c r="J157" s="918"/>
      <c r="K157" s="545"/>
      <c r="L157" s="546"/>
      <c r="M157" s="546"/>
      <c r="N157" s="546"/>
      <c r="O157" s="546"/>
      <c r="P157" s="546"/>
      <c r="Q157" s="546"/>
      <c r="R157" s="546"/>
      <c r="S157" s="72"/>
      <c r="T157" s="72"/>
    </row>
    <row r="158" spans="1:20" s="18" customFormat="1" ht="18" customHeight="1">
      <c r="A158" s="39" t="s">
        <v>58</v>
      </c>
      <c r="B158" s="564" t="s">
        <v>264</v>
      </c>
      <c r="C158" s="481"/>
      <c r="D158" s="481"/>
      <c r="E158" s="482"/>
      <c r="F158" s="565">
        <f>F159+F160+F161</f>
        <v>8.6499999999999994E-2</v>
      </c>
      <c r="G158" s="566"/>
      <c r="H158" s="567" t="e">
        <f>I179*F158</f>
        <v>#DIV/0!</v>
      </c>
      <c r="I158" s="568"/>
      <c r="J158" s="918"/>
      <c r="K158" s="545"/>
      <c r="L158" s="546"/>
      <c r="M158" s="546"/>
      <c r="N158" s="546"/>
      <c r="O158" s="546"/>
      <c r="P158" s="546"/>
      <c r="Q158" s="546"/>
      <c r="R158" s="546"/>
      <c r="S158" s="72"/>
      <c r="T158" s="72"/>
    </row>
    <row r="159" spans="1:20" s="18" customFormat="1" ht="18" customHeight="1">
      <c r="A159" s="21"/>
      <c r="B159" s="51" t="s">
        <v>265</v>
      </c>
      <c r="C159" s="524" t="s">
        <v>43</v>
      </c>
      <c r="D159" s="525"/>
      <c r="E159" s="526"/>
      <c r="F159" s="531">
        <v>6.4999999999999997E-3</v>
      </c>
      <c r="G159" s="532"/>
      <c r="H159" s="533" t="e">
        <f>I179*F159</f>
        <v>#DIV/0!</v>
      </c>
      <c r="I159" s="534"/>
      <c r="J159" s="918"/>
      <c r="K159" s="545" t="s">
        <v>266</v>
      </c>
      <c r="L159" s="546"/>
      <c r="M159" s="546"/>
      <c r="N159" s="546"/>
      <c r="O159" s="546"/>
      <c r="P159" s="546"/>
      <c r="Q159" s="546"/>
      <c r="R159" s="546"/>
      <c r="S159" s="72"/>
      <c r="T159" s="72"/>
    </row>
    <row r="160" spans="1:20" s="18" customFormat="1" ht="16.5" customHeight="1">
      <c r="A160" s="21"/>
      <c r="B160" s="51" t="s">
        <v>267</v>
      </c>
      <c r="C160" s="480" t="s">
        <v>44</v>
      </c>
      <c r="D160" s="481"/>
      <c r="E160" s="482"/>
      <c r="F160" s="531">
        <v>0.03</v>
      </c>
      <c r="G160" s="532"/>
      <c r="H160" s="533" t="e">
        <f>I179*F160</f>
        <v>#DIV/0!</v>
      </c>
      <c r="I160" s="534"/>
      <c r="J160" s="918"/>
      <c r="K160" s="545"/>
      <c r="L160" s="546"/>
      <c r="M160" s="546"/>
      <c r="N160" s="546"/>
      <c r="O160" s="546"/>
      <c r="P160" s="546"/>
      <c r="Q160" s="546"/>
      <c r="R160" s="546"/>
      <c r="S160" s="72"/>
      <c r="T160" s="72"/>
    </row>
    <row r="161" spans="1:20" s="18" customFormat="1" ht="16.5" customHeight="1">
      <c r="A161" s="21"/>
      <c r="B161" s="51" t="s">
        <v>268</v>
      </c>
      <c r="C161" s="480" t="s">
        <v>269</v>
      </c>
      <c r="D161" s="481"/>
      <c r="E161" s="482"/>
      <c r="F161" s="531">
        <f>'SALÁRIO E BENEFÍCIOS'!J6</f>
        <v>0.05</v>
      </c>
      <c r="G161" s="532"/>
      <c r="H161" s="533" t="e">
        <f>I179*F161</f>
        <v>#DIV/0!</v>
      </c>
      <c r="I161" s="534"/>
      <c r="J161" s="918"/>
      <c r="K161" s="545"/>
      <c r="L161" s="546"/>
      <c r="M161" s="546"/>
      <c r="N161" s="546"/>
      <c r="O161" s="546"/>
      <c r="P161" s="546"/>
      <c r="Q161" s="546"/>
      <c r="R161" s="546"/>
      <c r="S161" s="72"/>
      <c r="T161" s="72"/>
    </row>
    <row r="162" spans="1:20" s="18" customFormat="1" ht="19.5" customHeight="1">
      <c r="A162" s="52"/>
      <c r="B162" s="51" t="s">
        <v>270</v>
      </c>
      <c r="C162" s="524" t="s">
        <v>271</v>
      </c>
      <c r="D162" s="525"/>
      <c r="E162" s="526"/>
      <c r="F162" s="527"/>
      <c r="G162" s="528"/>
      <c r="H162" s="529">
        <v>0</v>
      </c>
      <c r="I162" s="530"/>
      <c r="J162" s="918"/>
      <c r="K162" s="539" t="s">
        <v>272</v>
      </c>
      <c r="L162" s="540"/>
      <c r="M162" s="540"/>
      <c r="N162" s="540"/>
      <c r="O162" s="540"/>
      <c r="P162" s="147"/>
      <c r="Q162" s="146"/>
      <c r="R162" s="72"/>
      <c r="S162" s="72"/>
      <c r="T162" s="72"/>
    </row>
    <row r="163" spans="1:20" s="18" customFormat="1" ht="23.25" customHeight="1">
      <c r="A163" s="486" t="s">
        <v>273</v>
      </c>
      <c r="B163" s="487"/>
      <c r="C163" s="487"/>
      <c r="D163" s="487"/>
      <c r="E163" s="488"/>
      <c r="F163" s="541">
        <v>0.26440000000000002</v>
      </c>
      <c r="G163" s="542"/>
      <c r="H163" s="543" t="e">
        <f>SUM(H156:I158)</f>
        <v>#DIV/0!</v>
      </c>
      <c r="I163" s="544"/>
      <c r="J163" s="918"/>
      <c r="K163" s="208"/>
      <c r="L163" s="146"/>
      <c r="M163" s="146"/>
      <c r="N163" s="146"/>
      <c r="O163" s="146"/>
      <c r="P163" s="146"/>
      <c r="Q163" s="146"/>
    </row>
    <row r="164" spans="1:20" s="18" customFormat="1" ht="9.75" customHeight="1">
      <c r="A164" s="506"/>
      <c r="B164" s="507"/>
      <c r="C164" s="507"/>
      <c r="D164" s="507"/>
      <c r="E164" s="507"/>
      <c r="F164" s="507"/>
      <c r="G164" s="507"/>
      <c r="H164" s="507"/>
      <c r="I164" s="508"/>
      <c r="J164" s="918"/>
      <c r="K164" s="47"/>
    </row>
    <row r="165" spans="1:20" s="18" customFormat="1" ht="18.75" customHeight="1">
      <c r="A165" s="509" t="s">
        <v>274</v>
      </c>
      <c r="B165" s="510"/>
      <c r="C165" s="510"/>
      <c r="D165" s="510"/>
      <c r="E165" s="510"/>
      <c r="F165" s="510"/>
      <c r="G165" s="510"/>
      <c r="H165" s="510"/>
      <c r="I165" s="511"/>
      <c r="J165" s="918"/>
      <c r="K165" s="47"/>
    </row>
    <row r="166" spans="1:20" s="18" customFormat="1" ht="30" customHeight="1">
      <c r="A166" s="512" t="s">
        <v>275</v>
      </c>
      <c r="B166" s="513"/>
      <c r="C166" s="513"/>
      <c r="D166" s="513"/>
      <c r="E166" s="513"/>
      <c r="F166" s="513"/>
      <c r="G166" s="513"/>
      <c r="H166" s="513"/>
      <c r="I166" s="514"/>
      <c r="J166" s="918"/>
      <c r="K166" s="47"/>
    </row>
    <row r="167" spans="1:20" s="18" customFormat="1" ht="63.75" customHeight="1">
      <c r="A167" s="515" t="s">
        <v>276</v>
      </c>
      <c r="B167" s="516"/>
      <c r="C167" s="516"/>
      <c r="D167" s="516"/>
      <c r="E167" s="516"/>
      <c r="F167" s="516"/>
      <c r="G167" s="516"/>
      <c r="H167" s="516"/>
      <c r="I167" s="517"/>
      <c r="J167" s="918"/>
    </row>
    <row r="168" spans="1:20" s="18" customFormat="1" ht="45.75" customHeight="1">
      <c r="A168" s="518" t="s">
        <v>277</v>
      </c>
      <c r="B168" s="519"/>
      <c r="C168" s="519"/>
      <c r="D168" s="519"/>
      <c r="E168" s="519"/>
      <c r="F168" s="519"/>
      <c r="G168" s="519"/>
      <c r="H168" s="519"/>
      <c r="I168" s="520"/>
      <c r="J168" s="918"/>
      <c r="K168" s="47"/>
    </row>
    <row r="169" spans="1:20" s="18" customFormat="1" ht="15" customHeight="1">
      <c r="A169" s="521"/>
      <c r="B169" s="522"/>
      <c r="C169" s="522"/>
      <c r="D169" s="522"/>
      <c r="E169" s="522"/>
      <c r="F169" s="522"/>
      <c r="G169" s="522"/>
      <c r="H169" s="522"/>
      <c r="I169" s="523"/>
      <c r="J169" s="918"/>
      <c r="K169" s="47"/>
    </row>
    <row r="170" spans="1:20" s="18" customFormat="1" ht="25.5" customHeight="1">
      <c r="A170" s="452" t="s">
        <v>278</v>
      </c>
      <c r="B170" s="453"/>
      <c r="C170" s="453"/>
      <c r="D170" s="453"/>
      <c r="E170" s="453"/>
      <c r="F170" s="453"/>
      <c r="G170" s="453"/>
      <c r="H170" s="453"/>
      <c r="I170" s="454"/>
      <c r="J170" s="918"/>
      <c r="K170" s="47"/>
      <c r="L170" s="476" t="s">
        <v>279</v>
      </c>
      <c r="M170" s="476"/>
      <c r="N170" s="476"/>
      <c r="O170" s="476"/>
      <c r="P170" s="476"/>
      <c r="Q170" s="476"/>
    </row>
    <row r="171" spans="1:20" s="18" customFormat="1" ht="23.25" customHeight="1">
      <c r="A171" s="477" t="s">
        <v>280</v>
      </c>
      <c r="B171" s="478"/>
      <c r="C171" s="478"/>
      <c r="D171" s="478"/>
      <c r="E171" s="478"/>
      <c r="F171" s="478"/>
      <c r="G171" s="478"/>
      <c r="H171" s="479"/>
      <c r="I171" s="98" t="s">
        <v>99</v>
      </c>
      <c r="J171" s="918"/>
      <c r="K171" s="47"/>
      <c r="L171" s="476"/>
      <c r="M171" s="476"/>
      <c r="N171" s="476"/>
      <c r="O171" s="476"/>
      <c r="P171" s="476"/>
      <c r="Q171" s="476"/>
    </row>
    <row r="172" spans="1:20" s="18" customFormat="1" ht="22.5" customHeight="1">
      <c r="A172" s="39" t="s">
        <v>54</v>
      </c>
      <c r="B172" s="480" t="s">
        <v>281</v>
      </c>
      <c r="C172" s="481"/>
      <c r="D172" s="481"/>
      <c r="E172" s="481"/>
      <c r="F172" s="481"/>
      <c r="G172" s="481"/>
      <c r="H172" s="482"/>
      <c r="I172" s="103">
        <f>F40</f>
        <v>0</v>
      </c>
      <c r="J172" s="918"/>
      <c r="K172" s="47"/>
      <c r="L172" s="466" t="s">
        <v>282</v>
      </c>
      <c r="M172" s="466"/>
      <c r="N172" s="466"/>
      <c r="O172" s="466"/>
      <c r="P172" s="466"/>
      <c r="Q172" s="466"/>
    </row>
    <row r="173" spans="1:20" s="18" customFormat="1" ht="21" customHeight="1">
      <c r="A173" s="39" t="s">
        <v>56</v>
      </c>
      <c r="B173" s="480" t="s">
        <v>283</v>
      </c>
      <c r="C173" s="481" t="s">
        <v>168</v>
      </c>
      <c r="D173" s="481" t="s">
        <v>168</v>
      </c>
      <c r="E173" s="481" t="s">
        <v>168</v>
      </c>
      <c r="F173" s="481" t="s">
        <v>168</v>
      </c>
      <c r="G173" s="481" t="s">
        <v>168</v>
      </c>
      <c r="H173" s="482" t="s">
        <v>168</v>
      </c>
      <c r="I173" s="103">
        <f>I98</f>
        <v>0</v>
      </c>
      <c r="J173" s="918"/>
      <c r="K173" s="47"/>
      <c r="L173" s="466"/>
      <c r="M173" s="466"/>
      <c r="N173" s="466"/>
      <c r="O173" s="466"/>
      <c r="P173" s="466"/>
      <c r="Q173" s="466"/>
    </row>
    <row r="174" spans="1:20" s="18" customFormat="1" ht="20.25" customHeight="1">
      <c r="A174" s="39" t="s">
        <v>58</v>
      </c>
      <c r="B174" s="480" t="s">
        <v>284</v>
      </c>
      <c r="C174" s="481" t="s">
        <v>169</v>
      </c>
      <c r="D174" s="481" t="s">
        <v>169</v>
      </c>
      <c r="E174" s="481" t="s">
        <v>169</v>
      </c>
      <c r="F174" s="481" t="s">
        <v>169</v>
      </c>
      <c r="G174" s="481" t="s">
        <v>169</v>
      </c>
      <c r="H174" s="482" t="s">
        <v>169</v>
      </c>
      <c r="I174" s="103">
        <f>I108</f>
        <v>0</v>
      </c>
      <c r="J174" s="918"/>
      <c r="K174" s="47"/>
      <c r="L174" s="466"/>
      <c r="M174" s="466"/>
      <c r="N174" s="466"/>
      <c r="O174" s="466"/>
      <c r="P174" s="466"/>
      <c r="Q174" s="466"/>
    </row>
    <row r="175" spans="1:20" s="18" customFormat="1" ht="18" customHeight="1">
      <c r="A175" s="39" t="s">
        <v>60</v>
      </c>
      <c r="B175" s="480" t="s">
        <v>285</v>
      </c>
      <c r="C175" s="481"/>
      <c r="D175" s="481"/>
      <c r="E175" s="481"/>
      <c r="F175" s="481"/>
      <c r="G175" s="481"/>
      <c r="H175" s="482"/>
      <c r="I175" s="103">
        <f>I143</f>
        <v>0</v>
      </c>
      <c r="J175" s="918"/>
      <c r="K175" s="47"/>
      <c r="L175" s="466"/>
      <c r="M175" s="466"/>
      <c r="N175" s="466"/>
      <c r="O175" s="466"/>
      <c r="P175" s="466"/>
      <c r="Q175" s="466"/>
    </row>
    <row r="176" spans="1:20" s="18" customFormat="1" ht="22.5" customHeight="1">
      <c r="A176" s="39" t="s">
        <v>63</v>
      </c>
      <c r="B176" s="480" t="s">
        <v>286</v>
      </c>
      <c r="C176" s="481"/>
      <c r="D176" s="481"/>
      <c r="E176" s="481"/>
      <c r="F176" s="481"/>
      <c r="G176" s="481"/>
      <c r="H176" s="482"/>
      <c r="I176" s="103" t="e">
        <f>E151</f>
        <v>#DIV/0!</v>
      </c>
      <c r="J176" s="918"/>
      <c r="K176" s="47"/>
      <c r="L176" s="466"/>
      <c r="M176" s="466"/>
      <c r="N176" s="466"/>
      <c r="O176" s="466"/>
      <c r="P176" s="466"/>
      <c r="Q176" s="466"/>
    </row>
    <row r="177" spans="1:17" s="18" customFormat="1" ht="22.5" customHeight="1">
      <c r="A177" s="50"/>
      <c r="B177" s="483" t="s">
        <v>287</v>
      </c>
      <c r="C177" s="484"/>
      <c r="D177" s="484"/>
      <c r="E177" s="484"/>
      <c r="F177" s="484"/>
      <c r="G177" s="484"/>
      <c r="H177" s="485"/>
      <c r="I177" s="161" t="e">
        <f>SUM(I172:I176)</f>
        <v>#DIV/0!</v>
      </c>
      <c r="J177" s="918"/>
      <c r="K177" s="47"/>
      <c r="L177" s="466"/>
      <c r="M177" s="466"/>
      <c r="N177" s="466"/>
      <c r="O177" s="466"/>
      <c r="P177" s="466"/>
      <c r="Q177" s="466"/>
    </row>
    <row r="178" spans="1:17" s="18" customFormat="1" ht="24.75" customHeight="1">
      <c r="A178" s="39" t="s">
        <v>106</v>
      </c>
      <c r="B178" s="480" t="s">
        <v>288</v>
      </c>
      <c r="C178" s="481"/>
      <c r="D178" s="481"/>
      <c r="E178" s="481"/>
      <c r="F178" s="481"/>
      <c r="G178" s="481"/>
      <c r="H178" s="482"/>
      <c r="I178" s="162" t="e">
        <f>H163</f>
        <v>#DIV/0!</v>
      </c>
      <c r="J178" s="918"/>
      <c r="K178" s="47"/>
      <c r="L178" s="466"/>
      <c r="M178" s="466"/>
      <c r="N178" s="466"/>
      <c r="O178" s="466"/>
      <c r="P178" s="466"/>
      <c r="Q178" s="466"/>
    </row>
    <row r="179" spans="1:17" s="18" customFormat="1" ht="23.25" customHeight="1">
      <c r="A179" s="486" t="s">
        <v>289</v>
      </c>
      <c r="B179" s="487"/>
      <c r="C179" s="487"/>
      <c r="D179" s="487"/>
      <c r="E179" s="487"/>
      <c r="F179" s="487"/>
      <c r="G179" s="487"/>
      <c r="H179" s="488"/>
      <c r="I179" s="106" t="e">
        <f>SUM(I177,H156,H157)/(1-F158)</f>
        <v>#DIV/0!</v>
      </c>
      <c r="J179" s="918"/>
      <c r="K179" s="133"/>
      <c r="L179" s="466"/>
      <c r="M179" s="466"/>
      <c r="N179" s="466"/>
      <c r="O179" s="466"/>
      <c r="P179" s="466"/>
      <c r="Q179" s="466"/>
    </row>
    <row r="180" spans="1:17" s="18" customFormat="1" ht="7.5" customHeight="1" thickBot="1">
      <c r="A180" s="489"/>
      <c r="B180" s="490"/>
      <c r="C180" s="490"/>
      <c r="D180" s="490"/>
      <c r="E180" s="490"/>
      <c r="F180" s="490"/>
      <c r="G180" s="490"/>
      <c r="H180" s="490"/>
      <c r="I180" s="491"/>
      <c r="J180" s="918"/>
      <c r="K180" s="47"/>
      <c r="L180" s="466"/>
      <c r="M180" s="466"/>
      <c r="N180" s="466"/>
      <c r="O180" s="466"/>
      <c r="P180" s="466"/>
      <c r="Q180" s="466"/>
    </row>
    <row r="181" spans="1:17" s="18" customFormat="1" ht="27.75" customHeight="1" thickBot="1">
      <c r="A181" s="492" t="s">
        <v>290</v>
      </c>
      <c r="B181" s="493"/>
      <c r="C181" s="493"/>
      <c r="D181" s="493"/>
      <c r="E181" s="493"/>
      <c r="F181" s="493"/>
      <c r="G181" s="493"/>
      <c r="H181" s="494"/>
      <c r="I181" s="73" t="e">
        <f>I179/F40</f>
        <v>#DIV/0!</v>
      </c>
      <c r="J181" s="918"/>
      <c r="K181" s="134"/>
      <c r="L181" s="466"/>
      <c r="M181" s="466"/>
      <c r="N181" s="466"/>
      <c r="O181" s="466"/>
      <c r="P181" s="466"/>
      <c r="Q181" s="466"/>
    </row>
    <row r="182" spans="1:17" s="18" customFormat="1" ht="23.25" customHeight="1">
      <c r="A182" s="495" t="s">
        <v>291</v>
      </c>
      <c r="B182" s="496"/>
      <c r="C182" s="496"/>
      <c r="D182" s="496"/>
      <c r="E182" s="496"/>
      <c r="F182" s="496"/>
      <c r="G182" s="496"/>
      <c r="H182" s="496"/>
      <c r="I182" s="497"/>
      <c r="J182" s="918"/>
      <c r="K182" s="47"/>
      <c r="L182" s="466"/>
      <c r="M182" s="466"/>
      <c r="N182" s="466"/>
      <c r="O182" s="466"/>
      <c r="P182" s="466"/>
      <c r="Q182" s="466"/>
    </row>
    <row r="183" spans="1:17" s="18" customFormat="1" ht="16.5" customHeight="1">
      <c r="A183" s="498" t="s">
        <v>292</v>
      </c>
      <c r="B183" s="499"/>
      <c r="C183" s="502" t="s">
        <v>293</v>
      </c>
      <c r="D183" s="499"/>
      <c r="E183" s="504" t="s">
        <v>294</v>
      </c>
      <c r="F183" s="502" t="s">
        <v>295</v>
      </c>
      <c r="G183" s="499"/>
      <c r="H183" s="504" t="s">
        <v>296</v>
      </c>
      <c r="I183" s="464" t="s">
        <v>297</v>
      </c>
      <c r="J183" s="918"/>
      <c r="K183" s="47"/>
      <c r="L183" s="466"/>
      <c r="M183" s="466"/>
      <c r="N183" s="466"/>
      <c r="O183" s="466"/>
      <c r="P183" s="466"/>
      <c r="Q183" s="466"/>
    </row>
    <row r="184" spans="1:17" s="18" customFormat="1" ht="21.75" customHeight="1">
      <c r="A184" s="500"/>
      <c r="B184" s="501"/>
      <c r="C184" s="503"/>
      <c r="D184" s="501"/>
      <c r="E184" s="505"/>
      <c r="F184" s="503"/>
      <c r="G184" s="501"/>
      <c r="H184" s="505"/>
      <c r="I184" s="465"/>
      <c r="J184" s="918"/>
      <c r="K184" s="47"/>
      <c r="L184" s="466" t="s">
        <v>298</v>
      </c>
      <c r="M184" s="466"/>
      <c r="N184" s="466"/>
      <c r="O184" s="466"/>
      <c r="P184" s="466"/>
      <c r="Q184" s="466"/>
    </row>
    <row r="185" spans="1:17" s="18" customFormat="1" ht="24" customHeight="1">
      <c r="A185" s="467" t="s">
        <v>299</v>
      </c>
      <c r="B185" s="468"/>
      <c r="C185" s="469" t="s">
        <v>300</v>
      </c>
      <c r="D185" s="468"/>
      <c r="E185" s="53" t="s">
        <v>301</v>
      </c>
      <c r="F185" s="469" t="s">
        <v>302</v>
      </c>
      <c r="G185" s="468"/>
      <c r="H185" s="53" t="s">
        <v>303</v>
      </c>
      <c r="I185" s="107" t="s">
        <v>304</v>
      </c>
      <c r="J185" s="918"/>
      <c r="K185" s="47"/>
      <c r="L185" s="466"/>
      <c r="M185" s="466"/>
      <c r="N185" s="466"/>
      <c r="O185" s="466"/>
      <c r="P185" s="466"/>
      <c r="Q185" s="466"/>
    </row>
    <row r="186" spans="1:17" s="18" customFormat="1" ht="28.5" customHeight="1" thickBot="1">
      <c r="A186" s="54" t="s">
        <v>305</v>
      </c>
      <c r="B186" s="55" t="s">
        <v>306</v>
      </c>
      <c r="C186" s="470" t="e">
        <f>I179</f>
        <v>#DIV/0!</v>
      </c>
      <c r="D186" s="471"/>
      <c r="E186" s="118">
        <v>1</v>
      </c>
      <c r="F186" s="470" t="e">
        <f>C186*E186</f>
        <v>#DIV/0!</v>
      </c>
      <c r="G186" s="471"/>
      <c r="H186" s="118">
        <v>3</v>
      </c>
      <c r="I186" s="119" t="e">
        <f>F186*H186</f>
        <v>#DIV/0!</v>
      </c>
      <c r="J186" s="918"/>
      <c r="K186" s="47"/>
      <c r="L186" s="466"/>
      <c r="M186" s="466"/>
      <c r="N186" s="466"/>
      <c r="O186" s="466"/>
      <c r="P186" s="466"/>
      <c r="Q186" s="466"/>
    </row>
    <row r="187" spans="1:17" s="18" customFormat="1" ht="9" customHeight="1" thickBot="1">
      <c r="A187" s="449"/>
      <c r="B187" s="450"/>
      <c r="C187" s="450"/>
      <c r="D187" s="450"/>
      <c r="E187" s="450"/>
      <c r="F187" s="450"/>
      <c r="G187" s="450"/>
      <c r="H187" s="450"/>
      <c r="I187" s="451"/>
      <c r="J187" s="918"/>
      <c r="K187" s="47"/>
      <c r="L187" s="466"/>
      <c r="M187" s="466"/>
      <c r="N187" s="466"/>
      <c r="O187" s="466"/>
      <c r="P187" s="466"/>
      <c r="Q187" s="466"/>
    </row>
    <row r="188" spans="1:17" s="18" customFormat="1" ht="9" customHeight="1" thickBot="1">
      <c r="A188" s="211"/>
      <c r="I188" s="105"/>
      <c r="J188" s="918"/>
      <c r="K188" s="47"/>
      <c r="L188" s="466"/>
      <c r="M188" s="466"/>
      <c r="N188" s="466"/>
      <c r="O188" s="466"/>
      <c r="P188" s="466"/>
      <c r="Q188" s="466"/>
    </row>
    <row r="189" spans="1:17" s="18" customFormat="1" ht="23.25" customHeight="1">
      <c r="A189" s="211"/>
      <c r="B189" s="472" t="s">
        <v>307</v>
      </c>
      <c r="C189" s="474" t="s">
        <v>308</v>
      </c>
      <c r="D189" s="475"/>
      <c r="E189" s="56">
        <f>(1+F156)*(1+F157)/(1-F158)-1</f>
        <v>0.2069</v>
      </c>
      <c r="G189" s="458"/>
      <c r="I189" s="460"/>
      <c r="J189" s="918"/>
      <c r="K189" s="47"/>
      <c r="L189" s="466"/>
      <c r="M189" s="466"/>
      <c r="N189" s="466"/>
      <c r="O189" s="466"/>
      <c r="P189" s="466"/>
      <c r="Q189" s="466"/>
    </row>
    <row r="190" spans="1:17" s="18" customFormat="1" ht="17.25" customHeight="1" thickBot="1">
      <c r="A190" s="211"/>
      <c r="B190" s="473"/>
      <c r="C190" s="462" t="s">
        <v>309</v>
      </c>
      <c r="D190" s="463"/>
      <c r="G190" s="459"/>
      <c r="I190" s="461"/>
      <c r="J190" s="918"/>
      <c r="K190" s="47"/>
    </row>
    <row r="191" spans="1:17" s="18" customFormat="1" ht="7.5" customHeight="1">
      <c r="A191" s="211"/>
      <c r="I191" s="105"/>
      <c r="J191" s="918"/>
      <c r="K191" s="47"/>
    </row>
    <row r="192" spans="1:17" s="18" customFormat="1" ht="20.25" customHeight="1">
      <c r="A192" s="211"/>
      <c r="B192" s="443" t="s">
        <v>310</v>
      </c>
      <c r="C192" s="443"/>
      <c r="D192" s="443"/>
      <c r="E192" s="443"/>
      <c r="G192" s="57" t="s">
        <v>56</v>
      </c>
      <c r="H192" s="444" t="s">
        <v>311</v>
      </c>
      <c r="I192" s="445"/>
      <c r="J192" s="918"/>
      <c r="K192" s="47"/>
    </row>
    <row r="193" spans="1:36" s="18" customFormat="1" ht="20.25" customHeight="1">
      <c r="A193" s="211"/>
      <c r="B193" s="443" t="s">
        <v>312</v>
      </c>
      <c r="C193" s="443"/>
      <c r="D193" s="443"/>
      <c r="E193" s="443"/>
      <c r="G193" s="57" t="s">
        <v>60</v>
      </c>
      <c r="H193" s="444" t="s">
        <v>313</v>
      </c>
      <c r="I193" s="445"/>
      <c r="J193" s="918"/>
      <c r="K193" s="47"/>
    </row>
    <row r="194" spans="1:36" s="18" customFormat="1" ht="20.25" customHeight="1">
      <c r="A194" s="211"/>
      <c r="B194" s="443" t="s">
        <v>314</v>
      </c>
      <c r="C194" s="443"/>
      <c r="D194" s="443"/>
      <c r="E194" s="443"/>
      <c r="G194" s="57" t="s">
        <v>305</v>
      </c>
      <c r="H194" s="444" t="s">
        <v>315</v>
      </c>
      <c r="I194" s="445"/>
      <c r="J194" s="918"/>
      <c r="K194" s="47"/>
    </row>
    <row r="195" spans="1:36" s="18" customFormat="1" ht="5.25" customHeight="1" thickBot="1">
      <c r="A195" s="446"/>
      <c r="B195" s="447"/>
      <c r="C195" s="447"/>
      <c r="D195" s="447"/>
      <c r="E195" s="447"/>
      <c r="F195" s="447"/>
      <c r="G195" s="447"/>
      <c r="H195" s="447"/>
      <c r="I195" s="448"/>
      <c r="J195" s="918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 s="18" customFormat="1" ht="7.5" customHeight="1" thickBot="1">
      <c r="A196" s="449"/>
      <c r="B196" s="450"/>
      <c r="C196" s="450"/>
      <c r="D196" s="450"/>
      <c r="E196" s="450"/>
      <c r="F196" s="450"/>
      <c r="G196" s="450"/>
      <c r="H196" s="450"/>
      <c r="I196" s="451"/>
      <c r="J196" s="918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 ht="24" customHeight="1" thickBot="1">
      <c r="A197" s="452" t="s">
        <v>316</v>
      </c>
      <c r="B197" s="453"/>
      <c r="C197" s="453"/>
      <c r="D197" s="453"/>
      <c r="E197" s="453"/>
      <c r="F197" s="453"/>
      <c r="G197" s="453"/>
      <c r="H197" s="453"/>
      <c r="I197" s="454"/>
      <c r="J197" s="918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 ht="3.75" customHeight="1" thickBot="1">
      <c r="A198" s="455"/>
      <c r="B198" s="456"/>
      <c r="C198" s="456"/>
      <c r="D198" s="456"/>
      <c r="E198" s="456"/>
      <c r="F198" s="456"/>
      <c r="G198" s="456"/>
      <c r="H198" s="457"/>
      <c r="I198" s="108"/>
      <c r="J198" s="918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 ht="16.5" customHeight="1" thickBot="1">
      <c r="A199" s="8"/>
      <c r="B199" s="429" t="s">
        <v>47</v>
      </c>
      <c r="C199" s="430"/>
      <c r="D199" s="430"/>
      <c r="E199" s="430"/>
      <c r="F199" s="430"/>
      <c r="G199" s="430"/>
      <c r="H199" s="431"/>
      <c r="I199" s="109" t="s">
        <v>317</v>
      </c>
      <c r="J199" s="918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 ht="18.5">
      <c r="A200" s="1" t="s">
        <v>54</v>
      </c>
      <c r="B200" s="432" t="s">
        <v>318</v>
      </c>
      <c r="C200" s="433"/>
      <c r="D200" s="433"/>
      <c r="E200" s="433"/>
      <c r="F200" s="433"/>
      <c r="G200" s="433"/>
      <c r="H200" s="434"/>
      <c r="I200" s="110" t="e">
        <f>C186</f>
        <v>#DIV/0!</v>
      </c>
      <c r="J200" s="918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 ht="19" thickBot="1">
      <c r="A201" s="1" t="s">
        <v>56</v>
      </c>
      <c r="B201" s="435" t="s">
        <v>319</v>
      </c>
      <c r="C201" s="436"/>
      <c r="D201" s="436"/>
      <c r="E201" s="436"/>
      <c r="F201" s="436"/>
      <c r="G201" s="436"/>
      <c r="H201" s="437"/>
      <c r="I201" s="111" t="e">
        <f>I186</f>
        <v>#DIV/0!</v>
      </c>
      <c r="J201" s="918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 ht="21.75" customHeight="1" thickBot="1">
      <c r="A202" s="82" t="s">
        <v>58</v>
      </c>
      <c r="B202" s="435" t="s">
        <v>320</v>
      </c>
      <c r="C202" s="436"/>
      <c r="D202" s="436"/>
      <c r="E202" s="436"/>
      <c r="F202" s="436"/>
      <c r="G202" s="436"/>
      <c r="H202" s="437"/>
      <c r="I202" s="112" t="e">
        <f>I201*12</f>
        <v>#DIV/0!</v>
      </c>
      <c r="J202" s="918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 ht="15" thickBot="1">
      <c r="A203" s="438" t="s">
        <v>321</v>
      </c>
      <c r="B203" s="439"/>
      <c r="C203" s="439"/>
      <c r="D203" s="439"/>
      <c r="E203" s="439"/>
      <c r="F203" s="439"/>
      <c r="G203" s="439"/>
      <c r="H203" s="439"/>
      <c r="I203" s="440"/>
      <c r="J203" s="922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 ht="14.5">
      <c r="A204" s="441"/>
      <c r="B204" s="441"/>
      <c r="C204" s="441"/>
      <c r="D204" s="441"/>
      <c r="E204" s="441"/>
      <c r="F204" s="441"/>
      <c r="G204" s="441"/>
      <c r="H204" s="441"/>
      <c r="I204" s="441"/>
      <c r="J204" s="14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 ht="14.5">
      <c r="A205" s="442"/>
      <c r="B205" s="442"/>
      <c r="C205" s="442"/>
      <c r="D205" s="442"/>
      <c r="E205" s="442"/>
      <c r="F205" s="442"/>
      <c r="G205" s="442"/>
      <c r="H205" s="442"/>
      <c r="I205" s="442"/>
      <c r="J205" s="14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 ht="14.5">
      <c r="A206" s="442"/>
      <c r="B206" s="442"/>
      <c r="C206" s="442"/>
      <c r="D206" s="442"/>
      <c r="E206" s="442"/>
      <c r="F206" s="442"/>
      <c r="G206" s="442"/>
      <c r="H206" s="442"/>
      <c r="I206" s="442"/>
      <c r="J206" s="14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 ht="14.5">
      <c r="A207" s="442"/>
      <c r="B207" s="442"/>
      <c r="C207" s="442"/>
      <c r="D207" s="442"/>
      <c r="E207" s="442"/>
      <c r="F207" s="442"/>
      <c r="G207" s="442"/>
      <c r="H207" s="442"/>
      <c r="I207" s="442"/>
      <c r="J207" s="14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 ht="14.5">
      <c r="A208" s="442"/>
      <c r="B208" s="442"/>
      <c r="C208" s="442"/>
      <c r="D208" s="442"/>
      <c r="E208" s="442"/>
      <c r="F208" s="442"/>
      <c r="G208" s="442"/>
      <c r="H208" s="442"/>
      <c r="I208" s="442"/>
      <c r="J208" s="14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 ht="14.5">
      <c r="A209" s="442"/>
      <c r="B209" s="442"/>
      <c r="C209" s="442"/>
      <c r="D209" s="442"/>
      <c r="E209" s="442"/>
      <c r="F209" s="442"/>
      <c r="G209" s="442"/>
      <c r="H209" s="442"/>
      <c r="I209" s="442"/>
      <c r="J209" s="14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 ht="14.5">
      <c r="A210" s="442"/>
      <c r="B210" s="442"/>
      <c r="C210" s="442"/>
      <c r="D210" s="442"/>
      <c r="E210" s="442"/>
      <c r="F210" s="442"/>
      <c r="G210" s="442"/>
      <c r="H210" s="442"/>
      <c r="I210" s="442"/>
      <c r="J210" s="14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 ht="14.5">
      <c r="A211" s="442"/>
      <c r="B211" s="442"/>
      <c r="C211" s="442"/>
      <c r="D211" s="442"/>
      <c r="E211" s="442"/>
      <c r="F211" s="442"/>
      <c r="G211" s="442"/>
      <c r="H211" s="442"/>
      <c r="I211" s="442"/>
      <c r="J211" s="14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 ht="14.5">
      <c r="A212" s="442"/>
      <c r="B212" s="442"/>
      <c r="C212" s="442"/>
      <c r="D212" s="442"/>
      <c r="E212" s="442"/>
      <c r="F212" s="442"/>
      <c r="G212" s="442"/>
      <c r="H212" s="442"/>
      <c r="I212" s="442"/>
      <c r="J212" s="14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 ht="14.5">
      <c r="A213" s="442"/>
      <c r="B213" s="442"/>
      <c r="C213" s="442"/>
      <c r="D213" s="442"/>
      <c r="E213" s="442"/>
      <c r="F213" s="442"/>
      <c r="G213" s="442"/>
      <c r="H213" s="442"/>
      <c r="I213" s="442"/>
      <c r="J213" s="14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 ht="14.5">
      <c r="A214" s="442"/>
      <c r="B214" s="442"/>
      <c r="C214" s="442"/>
      <c r="D214" s="442"/>
      <c r="E214" s="442"/>
      <c r="F214" s="442"/>
      <c r="G214" s="442"/>
      <c r="H214" s="442"/>
      <c r="I214" s="442"/>
      <c r="J214" s="14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 ht="14.5">
      <c r="A215" s="442"/>
      <c r="B215" s="442"/>
      <c r="C215" s="442"/>
      <c r="D215" s="442"/>
      <c r="E215" s="442"/>
      <c r="F215" s="442"/>
      <c r="G215" s="442"/>
      <c r="H215" s="442"/>
      <c r="I215" s="442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 ht="14.5">
      <c r="A216" s="442"/>
      <c r="B216" s="442"/>
      <c r="C216" s="442"/>
      <c r="D216" s="442"/>
      <c r="E216" s="442"/>
      <c r="F216" s="442"/>
      <c r="G216" s="442"/>
      <c r="H216" s="442"/>
      <c r="I216" s="442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 ht="14.5">
      <c r="A217" s="442"/>
      <c r="B217" s="442"/>
      <c r="C217" s="442"/>
      <c r="D217" s="442"/>
      <c r="E217" s="442"/>
      <c r="F217" s="442"/>
      <c r="G217" s="442"/>
      <c r="H217" s="442"/>
      <c r="I217" s="442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 ht="14.5">
      <c r="A218" s="442"/>
      <c r="B218" s="442"/>
      <c r="C218" s="442"/>
      <c r="D218" s="442"/>
      <c r="E218" s="442"/>
      <c r="F218" s="442"/>
      <c r="G218" s="442"/>
      <c r="H218" s="442"/>
      <c r="I218" s="442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 ht="14.5">
      <c r="A219" s="442"/>
      <c r="B219" s="442"/>
      <c r="C219" s="442"/>
      <c r="D219" s="442"/>
      <c r="E219" s="442"/>
      <c r="F219" s="442"/>
      <c r="G219" s="442"/>
      <c r="H219" s="442"/>
      <c r="I219" s="442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 ht="14.5">
      <c r="A220" s="442"/>
      <c r="B220" s="442"/>
      <c r="C220" s="442"/>
      <c r="D220" s="442"/>
      <c r="E220" s="442"/>
      <c r="F220" s="442"/>
      <c r="G220" s="442"/>
      <c r="H220" s="442"/>
      <c r="I220" s="442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 ht="14.5"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 ht="14.5"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 ht="14.5"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 ht="14.5"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1:36" ht="14.5"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1:36" ht="14.5"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1:36" ht="14.5"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1:36" ht="14.5"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1:36" ht="14.5"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1:36" ht="14.5"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1:36" ht="14.5"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1:36" ht="14.5"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1:36" ht="14.5"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1:36" ht="14.5"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1:36" ht="14.5"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1:36" ht="14.5"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1:36" ht="14.5"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1:36" ht="15" thickBot="1"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</sheetData>
  <mergeCells count="369">
    <mergeCell ref="K15:U15"/>
    <mergeCell ref="A16:I16"/>
    <mergeCell ref="K16:U16"/>
    <mergeCell ref="A1:I4"/>
    <mergeCell ref="J1:J203"/>
    <mergeCell ref="A5:I5"/>
    <mergeCell ref="C6:H6"/>
    <mergeCell ref="C7:H7"/>
    <mergeCell ref="A8:H8"/>
    <mergeCell ref="A9:I9"/>
    <mergeCell ref="A10:I10"/>
    <mergeCell ref="B11:H11"/>
    <mergeCell ref="B12:H12"/>
    <mergeCell ref="A17:I17"/>
    <mergeCell ref="A18:C18"/>
    <mergeCell ref="D18:F18"/>
    <mergeCell ref="G18:I18"/>
    <mergeCell ref="A19:C19"/>
    <mergeCell ref="D19:F19"/>
    <mergeCell ref="G19:I19"/>
    <mergeCell ref="B13:H13"/>
    <mergeCell ref="B14:H14"/>
    <mergeCell ref="B15:H15"/>
    <mergeCell ref="B24:F24"/>
    <mergeCell ref="G24:I24"/>
    <mergeCell ref="B25:F25"/>
    <mergeCell ref="G25:I25"/>
    <mergeCell ref="B26:F26"/>
    <mergeCell ref="G26:I26"/>
    <mergeCell ref="K19:U19"/>
    <mergeCell ref="A20:I20"/>
    <mergeCell ref="K20:U20"/>
    <mergeCell ref="A21:I21"/>
    <mergeCell ref="K21:U21"/>
    <mergeCell ref="A22:I22"/>
    <mergeCell ref="K22:R25"/>
    <mergeCell ref="T22:Y28"/>
    <mergeCell ref="B23:F23"/>
    <mergeCell ref="G23:I23"/>
    <mergeCell ref="A31:I31"/>
    <mergeCell ref="A32:H32"/>
    <mergeCell ref="T32:Y34"/>
    <mergeCell ref="A33:E33"/>
    <mergeCell ref="F33:H33"/>
    <mergeCell ref="B34:E34"/>
    <mergeCell ref="F34:H34"/>
    <mergeCell ref="K26:S27"/>
    <mergeCell ref="A27:I27"/>
    <mergeCell ref="A28:I28"/>
    <mergeCell ref="K28:S28"/>
    <mergeCell ref="A29:I29"/>
    <mergeCell ref="A30:I30"/>
    <mergeCell ref="B39:E39"/>
    <mergeCell ref="F39:H39"/>
    <mergeCell ref="B40:E40"/>
    <mergeCell ref="F40:H40"/>
    <mergeCell ref="A41:I41"/>
    <mergeCell ref="A42:I42"/>
    <mergeCell ref="B35:E35"/>
    <mergeCell ref="F35:H35"/>
    <mergeCell ref="K35:S36"/>
    <mergeCell ref="B36:E36"/>
    <mergeCell ref="F36:H36"/>
    <mergeCell ref="B37:E37"/>
    <mergeCell ref="F37:H37"/>
    <mergeCell ref="K37:S38"/>
    <mergeCell ref="B38:E38"/>
    <mergeCell ref="F38:H38"/>
    <mergeCell ref="B48:E48"/>
    <mergeCell ref="F48:H48"/>
    <mergeCell ref="B49:E49"/>
    <mergeCell ref="F49:H49"/>
    <mergeCell ref="B50:E50"/>
    <mergeCell ref="F50:H50"/>
    <mergeCell ref="A43:I43"/>
    <mergeCell ref="A44:I44"/>
    <mergeCell ref="A45:I45"/>
    <mergeCell ref="B46:E46"/>
    <mergeCell ref="F46:H46"/>
    <mergeCell ref="B47:E47"/>
    <mergeCell ref="F47:H47"/>
    <mergeCell ref="T55:Z59"/>
    <mergeCell ref="A56:I56"/>
    <mergeCell ref="B57:E57"/>
    <mergeCell ref="F57:G57"/>
    <mergeCell ref="H57:I57"/>
    <mergeCell ref="B58:E58"/>
    <mergeCell ref="F58:G58"/>
    <mergeCell ref="H58:I58"/>
    <mergeCell ref="A51:E51"/>
    <mergeCell ref="F51:H51"/>
    <mergeCell ref="A52:I52"/>
    <mergeCell ref="A53:I53"/>
    <mergeCell ref="A54:I54"/>
    <mergeCell ref="L54:R54"/>
    <mergeCell ref="B59:E59"/>
    <mergeCell ref="F59:G59"/>
    <mergeCell ref="H59:I59"/>
    <mergeCell ref="L59:S60"/>
    <mergeCell ref="B60:E60"/>
    <mergeCell ref="F60:G60"/>
    <mergeCell ref="H60:I60"/>
    <mergeCell ref="A55:I55"/>
    <mergeCell ref="L55:S58"/>
    <mergeCell ref="L62:S64"/>
    <mergeCell ref="B63:E63"/>
    <mergeCell ref="F63:G63"/>
    <mergeCell ref="H63:I63"/>
    <mergeCell ref="B64:E64"/>
    <mergeCell ref="F64:G64"/>
    <mergeCell ref="H64:I64"/>
    <mergeCell ref="B61:E61"/>
    <mergeCell ref="F61:G61"/>
    <mergeCell ref="H61:I61"/>
    <mergeCell ref="B62:E62"/>
    <mergeCell ref="F62:G62"/>
    <mergeCell ref="H62:I62"/>
    <mergeCell ref="L66:S66"/>
    <mergeCell ref="A67:I67"/>
    <mergeCell ref="A68:I68"/>
    <mergeCell ref="L68:S69"/>
    <mergeCell ref="A69:I69"/>
    <mergeCell ref="A70:I70"/>
    <mergeCell ref="B65:E65"/>
    <mergeCell ref="F65:G65"/>
    <mergeCell ref="H65:I65"/>
    <mergeCell ref="B66:E66"/>
    <mergeCell ref="F66:G66"/>
    <mergeCell ref="H66:I66"/>
    <mergeCell ref="A71:I71"/>
    <mergeCell ref="Q71:Z71"/>
    <mergeCell ref="A72:I72"/>
    <mergeCell ref="Q72:Z76"/>
    <mergeCell ref="A73:H73"/>
    <mergeCell ref="B74:E74"/>
    <mergeCell ref="F74:H74"/>
    <mergeCell ref="K74:P74"/>
    <mergeCell ref="B75:E75"/>
    <mergeCell ref="F75:H75"/>
    <mergeCell ref="B76:E76"/>
    <mergeCell ref="F76:H76"/>
    <mergeCell ref="K76:O76"/>
    <mergeCell ref="B77:E77"/>
    <mergeCell ref="F77:H77"/>
    <mergeCell ref="U77:AD81"/>
    <mergeCell ref="B78:E78"/>
    <mergeCell ref="F78:H78"/>
    <mergeCell ref="B79:E79"/>
    <mergeCell ref="F79:H79"/>
    <mergeCell ref="U82:AD84"/>
    <mergeCell ref="B83:E83"/>
    <mergeCell ref="F83:H83"/>
    <mergeCell ref="B84:E84"/>
    <mergeCell ref="F84:H84"/>
    <mergeCell ref="B85:E85"/>
    <mergeCell ref="F85:H85"/>
    <mergeCell ref="K85:O85"/>
    <mergeCell ref="B80:E80"/>
    <mergeCell ref="F80:H80"/>
    <mergeCell ref="B81:E81"/>
    <mergeCell ref="F81:H81"/>
    <mergeCell ref="B82:E82"/>
    <mergeCell ref="F82:H82"/>
    <mergeCell ref="A91:I91"/>
    <mergeCell ref="A92:I92"/>
    <mergeCell ref="A93:I93"/>
    <mergeCell ref="L93:Q94"/>
    <mergeCell ref="B94:H94"/>
    <mergeCell ref="B95:H95"/>
    <mergeCell ref="A86:E86"/>
    <mergeCell ref="F86:H86"/>
    <mergeCell ref="A87:I87"/>
    <mergeCell ref="A88:I88"/>
    <mergeCell ref="A89:I89"/>
    <mergeCell ref="A90:I90"/>
    <mergeCell ref="A100:I100"/>
    <mergeCell ref="L100:M100"/>
    <mergeCell ref="N100:O100"/>
    <mergeCell ref="B101:G101"/>
    <mergeCell ref="L101:M101"/>
    <mergeCell ref="N101:O101"/>
    <mergeCell ref="B96:H96"/>
    <mergeCell ref="B97:H97"/>
    <mergeCell ref="L97:M99"/>
    <mergeCell ref="N97:O99"/>
    <mergeCell ref="A98:H98"/>
    <mergeCell ref="A99:I99"/>
    <mergeCell ref="B106:G106"/>
    <mergeCell ref="K106:L106"/>
    <mergeCell ref="B107:G107"/>
    <mergeCell ref="K107:P107"/>
    <mergeCell ref="A108:G108"/>
    <mergeCell ref="K108:S108"/>
    <mergeCell ref="B102:G102"/>
    <mergeCell ref="K102:M105"/>
    <mergeCell ref="B103:G103"/>
    <mergeCell ref="B104:G104"/>
    <mergeCell ref="B105:G105"/>
    <mergeCell ref="N105:O105"/>
    <mergeCell ref="A114:I114"/>
    <mergeCell ref="K114:M114"/>
    <mergeCell ref="A115:H115"/>
    <mergeCell ref="K115:M115"/>
    <mergeCell ref="A116:H116"/>
    <mergeCell ref="K116:M116"/>
    <mergeCell ref="A109:I109"/>
    <mergeCell ref="A110:I110"/>
    <mergeCell ref="A111:I111"/>
    <mergeCell ref="K111:O111"/>
    <mergeCell ref="K112:O112"/>
    <mergeCell ref="A113:I113"/>
    <mergeCell ref="K113:M113"/>
    <mergeCell ref="B120:E120"/>
    <mergeCell ref="F120:H120"/>
    <mergeCell ref="K120:M120"/>
    <mergeCell ref="B121:E121"/>
    <mergeCell ref="F121:H121"/>
    <mergeCell ref="K121:M121"/>
    <mergeCell ref="A117:I117"/>
    <mergeCell ref="K117:M117"/>
    <mergeCell ref="B118:I118"/>
    <mergeCell ref="K118:M118"/>
    <mergeCell ref="A119:I119"/>
    <mergeCell ref="K119:M119"/>
    <mergeCell ref="B125:E125"/>
    <mergeCell ref="F125:H125"/>
    <mergeCell ref="B126:E126"/>
    <mergeCell ref="F126:H126"/>
    <mergeCell ref="B127:E127"/>
    <mergeCell ref="F127:H127"/>
    <mergeCell ref="B122:E122"/>
    <mergeCell ref="F122:H122"/>
    <mergeCell ref="B123:E123"/>
    <mergeCell ref="F123:H123"/>
    <mergeCell ref="B124:E124"/>
    <mergeCell ref="F124:H124"/>
    <mergeCell ref="A128:E128"/>
    <mergeCell ref="F128:H128"/>
    <mergeCell ref="A129:I129"/>
    <mergeCell ref="K130:T130"/>
    <mergeCell ref="A131:I131"/>
    <mergeCell ref="A132:I132"/>
    <mergeCell ref="K132:K137"/>
    <mergeCell ref="M132:M137"/>
    <mergeCell ref="N132:N137"/>
    <mergeCell ref="P132:P137"/>
    <mergeCell ref="A138:I138"/>
    <mergeCell ref="L138:T141"/>
    <mergeCell ref="A139:I139"/>
    <mergeCell ref="B140:H140"/>
    <mergeCell ref="B141:H141"/>
    <mergeCell ref="B142:H142"/>
    <mergeCell ref="Q142:T142"/>
    <mergeCell ref="S132:S137"/>
    <mergeCell ref="T132:T137"/>
    <mergeCell ref="A133:I133"/>
    <mergeCell ref="B134:E134"/>
    <mergeCell ref="F134:H134"/>
    <mergeCell ref="B135:E135"/>
    <mergeCell ref="F135:H135"/>
    <mergeCell ref="A136:E136"/>
    <mergeCell ref="F136:H136"/>
    <mergeCell ref="A137:I137"/>
    <mergeCell ref="L147:Q147"/>
    <mergeCell ref="B148:D148"/>
    <mergeCell ref="E148:G148"/>
    <mergeCell ref="B149:D149"/>
    <mergeCell ref="E149:G149"/>
    <mergeCell ref="B150:D150"/>
    <mergeCell ref="E150:G150"/>
    <mergeCell ref="A143:H143"/>
    <mergeCell ref="A144:I144"/>
    <mergeCell ref="A145:I145"/>
    <mergeCell ref="B146:D146"/>
    <mergeCell ref="E146:G146"/>
    <mergeCell ref="B147:D147"/>
    <mergeCell ref="E147:G147"/>
    <mergeCell ref="H147:I147"/>
    <mergeCell ref="A151:D151"/>
    <mergeCell ref="E151:G151"/>
    <mergeCell ref="A152:G152"/>
    <mergeCell ref="A153:I153"/>
    <mergeCell ref="A154:I154"/>
    <mergeCell ref="L154:P154"/>
    <mergeCell ref="B158:E158"/>
    <mergeCell ref="F158:G158"/>
    <mergeCell ref="H158:I158"/>
    <mergeCell ref="C159:E159"/>
    <mergeCell ref="F159:G159"/>
    <mergeCell ref="H159:I159"/>
    <mergeCell ref="B155:E155"/>
    <mergeCell ref="F155:G155"/>
    <mergeCell ref="H155:I155"/>
    <mergeCell ref="K162:O162"/>
    <mergeCell ref="A163:E163"/>
    <mergeCell ref="F163:G163"/>
    <mergeCell ref="H163:I163"/>
    <mergeCell ref="K159:R161"/>
    <mergeCell ref="C160:E160"/>
    <mergeCell ref="F160:G160"/>
    <mergeCell ref="H160:I160"/>
    <mergeCell ref="C161:E161"/>
    <mergeCell ref="F161:G161"/>
    <mergeCell ref="H161:I161"/>
    <mergeCell ref="K155:R158"/>
    <mergeCell ref="B156:E156"/>
    <mergeCell ref="F156:G156"/>
    <mergeCell ref="H156:I156"/>
    <mergeCell ref="B157:E157"/>
    <mergeCell ref="F157:G157"/>
    <mergeCell ref="H157:I157"/>
    <mergeCell ref="A164:I164"/>
    <mergeCell ref="A165:I165"/>
    <mergeCell ref="A166:I166"/>
    <mergeCell ref="A167:I167"/>
    <mergeCell ref="A168:I168"/>
    <mergeCell ref="A169:I169"/>
    <mergeCell ref="C162:E162"/>
    <mergeCell ref="F162:G162"/>
    <mergeCell ref="H162:I162"/>
    <mergeCell ref="A170:I170"/>
    <mergeCell ref="L170:Q171"/>
    <mergeCell ref="A171:H171"/>
    <mergeCell ref="B172:H172"/>
    <mergeCell ref="L172:Q183"/>
    <mergeCell ref="B173:H173"/>
    <mergeCell ref="B174:H174"/>
    <mergeCell ref="B175:H175"/>
    <mergeCell ref="B176:H176"/>
    <mergeCell ref="B177:H177"/>
    <mergeCell ref="B178:H178"/>
    <mergeCell ref="A179:H179"/>
    <mergeCell ref="A180:I180"/>
    <mergeCell ref="A181:H181"/>
    <mergeCell ref="A182:I182"/>
    <mergeCell ref="A183:B184"/>
    <mergeCell ref="C183:D184"/>
    <mergeCell ref="E183:E184"/>
    <mergeCell ref="F183:G184"/>
    <mergeCell ref="H183:H184"/>
    <mergeCell ref="G189:G190"/>
    <mergeCell ref="I189:I190"/>
    <mergeCell ref="C190:D190"/>
    <mergeCell ref="B192:E192"/>
    <mergeCell ref="H192:I192"/>
    <mergeCell ref="B193:E193"/>
    <mergeCell ref="H193:I193"/>
    <mergeCell ref="I183:I184"/>
    <mergeCell ref="L184:Q189"/>
    <mergeCell ref="A185:B185"/>
    <mergeCell ref="C185:D185"/>
    <mergeCell ref="F185:G185"/>
    <mergeCell ref="C186:D186"/>
    <mergeCell ref="F186:G186"/>
    <mergeCell ref="A187:I187"/>
    <mergeCell ref="B189:B190"/>
    <mergeCell ref="C189:D189"/>
    <mergeCell ref="B199:H199"/>
    <mergeCell ref="B200:H200"/>
    <mergeCell ref="B201:H201"/>
    <mergeCell ref="B202:H202"/>
    <mergeCell ref="A203:I203"/>
    <mergeCell ref="A204:I220"/>
    <mergeCell ref="B194:E194"/>
    <mergeCell ref="H194:I194"/>
    <mergeCell ref="A195:I195"/>
    <mergeCell ref="A196:I196"/>
    <mergeCell ref="A197:I197"/>
    <mergeCell ref="A198:H198"/>
  </mergeCells>
  <hyperlinks>
    <hyperlink ref="L62" r:id="rId1" location="art1" display="art1" xr:uid="{9A63C7C6-861F-4D37-B1D8-FA85F82291D7}"/>
    <hyperlink ref="K162" r:id="rId2" display="https://www.tcu.gov.br/acordaoslegados/2008/Plenario/AC-2008-001753-MV-PL.doc" xr:uid="{D174E762-ACED-483B-B0C8-3B4DDD6636EC}"/>
  </hyperlinks>
  <printOptions horizontalCentered="1"/>
  <pageMargins left="0.39370078740157483" right="0.39370078740157483" top="0.82677165354330717" bottom="0.78740157480314965" header="0.31496062992125984" footer="0.31496062992125984"/>
  <pageSetup paperSize="9" scale="59" orientation="landscape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9"/>
  <sheetViews>
    <sheetView topLeftCell="A22" zoomScale="80" zoomScaleNormal="80" workbookViewId="0">
      <selection activeCell="D33" sqref="D33:G39"/>
    </sheetView>
  </sheetViews>
  <sheetFormatPr defaultColWidth="72.90625" defaultRowHeight="14.5"/>
  <cols>
    <col min="1" max="1" width="77.36328125" customWidth="1"/>
    <col min="2" max="2" width="22.90625" bestFit="1" customWidth="1"/>
    <col min="3" max="3" width="15.6328125" bestFit="1" customWidth="1"/>
    <col min="4" max="4" width="25.1796875" bestFit="1" customWidth="1"/>
    <col min="5" max="5" width="22.90625" bestFit="1" customWidth="1"/>
    <col min="6" max="6" width="31.453125" bestFit="1" customWidth="1"/>
    <col min="7" max="7" width="30.1796875" bestFit="1" customWidth="1"/>
    <col min="8" max="8" width="20" bestFit="1" customWidth="1"/>
    <col min="9" max="9" width="22" bestFit="1" customWidth="1"/>
    <col min="10" max="10" width="12.26953125" bestFit="1" customWidth="1"/>
    <col min="11" max="11" width="3.26953125" bestFit="1" customWidth="1"/>
  </cols>
  <sheetData>
    <row r="1" spans="1:13" ht="15" thickBot="1"/>
    <row r="2" spans="1:13" ht="26.5" thickBot="1">
      <c r="A2" s="956" t="s">
        <v>496</v>
      </c>
      <c r="B2" s="957"/>
      <c r="C2" s="957"/>
      <c r="D2" s="957"/>
      <c r="E2" s="957"/>
      <c r="F2" s="957"/>
      <c r="G2" s="957"/>
      <c r="H2" s="957"/>
      <c r="I2" s="957"/>
      <c r="J2" s="957"/>
    </row>
    <row r="3" spans="1:13" s="2" customFormat="1" ht="15.5" thickBot="1">
      <c r="A3" s="954"/>
      <c r="B3" s="955"/>
      <c r="C3" s="955"/>
      <c r="D3" s="955"/>
      <c r="E3" s="955"/>
      <c r="F3" s="955"/>
      <c r="G3" s="955"/>
      <c r="H3" s="955"/>
      <c r="I3" s="955"/>
      <c r="J3" s="955"/>
      <c r="L3" s="3"/>
    </row>
    <row r="4" spans="1:13" s="2" customFormat="1" ht="17.5">
      <c r="A4" s="220" t="s">
        <v>327</v>
      </c>
      <c r="B4" s="220" t="s">
        <v>343</v>
      </c>
      <c r="C4" s="220" t="s">
        <v>328</v>
      </c>
      <c r="D4" s="220" t="s">
        <v>346</v>
      </c>
      <c r="E4" s="220" t="s">
        <v>345</v>
      </c>
      <c r="F4" s="220" t="s">
        <v>329</v>
      </c>
      <c r="G4" s="220" t="s">
        <v>330</v>
      </c>
      <c r="H4" s="220" t="s">
        <v>322</v>
      </c>
      <c r="I4" s="220" t="s">
        <v>323</v>
      </c>
      <c r="K4" s="4"/>
    </row>
    <row r="5" spans="1:13" s="2" customFormat="1" ht="36">
      <c r="A5" s="218" t="s">
        <v>427</v>
      </c>
      <c r="B5" s="219" t="s">
        <v>344</v>
      </c>
      <c r="C5" s="221">
        <v>2</v>
      </c>
      <c r="D5" s="222"/>
      <c r="E5" s="958">
        <v>12</v>
      </c>
      <c r="F5" s="222">
        <f t="shared" ref="F5:F11" si="0">C5*D5*2</f>
        <v>0</v>
      </c>
      <c r="G5" s="222">
        <f t="shared" ref="G5:G11" si="1">D5*C5</f>
        <v>0</v>
      </c>
      <c r="H5" s="222">
        <f>F5+G5</f>
        <v>0</v>
      </c>
      <c r="I5" s="223">
        <f>H5/12</f>
        <v>0</v>
      </c>
      <c r="K5" s="201"/>
      <c r="L5" s="200"/>
      <c r="M5" s="200"/>
    </row>
    <row r="6" spans="1:13" s="2" customFormat="1" ht="36">
      <c r="A6" s="218" t="s">
        <v>428</v>
      </c>
      <c r="B6" s="219" t="s">
        <v>344</v>
      </c>
      <c r="C6" s="221">
        <v>2</v>
      </c>
      <c r="D6" s="222"/>
      <c r="E6" s="958"/>
      <c r="F6" s="222">
        <f t="shared" si="0"/>
        <v>0</v>
      </c>
      <c r="G6" s="222">
        <f t="shared" si="1"/>
        <v>0</v>
      </c>
      <c r="H6" s="222">
        <f t="shared" ref="H6:H11" si="2">F6+G6</f>
        <v>0</v>
      </c>
      <c r="I6" s="223">
        <f t="shared" ref="I6:I11" si="3">H6/12</f>
        <v>0</v>
      </c>
      <c r="K6" s="5"/>
    </row>
    <row r="7" spans="1:13" s="6" customFormat="1" ht="18">
      <c r="A7" s="218" t="s">
        <v>429</v>
      </c>
      <c r="B7" s="219" t="s">
        <v>344</v>
      </c>
      <c r="C7" s="221">
        <v>2</v>
      </c>
      <c r="D7" s="222"/>
      <c r="E7" s="958"/>
      <c r="F7" s="222">
        <f t="shared" si="0"/>
        <v>0</v>
      </c>
      <c r="G7" s="222">
        <f t="shared" si="1"/>
        <v>0</v>
      </c>
      <c r="H7" s="222">
        <f t="shared" si="2"/>
        <v>0</v>
      </c>
      <c r="I7" s="223">
        <f t="shared" si="3"/>
        <v>0</v>
      </c>
      <c r="K7" s="3"/>
    </row>
    <row r="8" spans="1:13" s="6" customFormat="1" ht="18">
      <c r="A8" s="218" t="s">
        <v>430</v>
      </c>
      <c r="B8" s="219" t="s">
        <v>344</v>
      </c>
      <c r="C8" s="221">
        <v>2</v>
      </c>
      <c r="D8" s="222"/>
      <c r="E8" s="958"/>
      <c r="F8" s="222">
        <f t="shared" si="0"/>
        <v>0</v>
      </c>
      <c r="G8" s="222">
        <f t="shared" si="1"/>
        <v>0</v>
      </c>
      <c r="H8" s="222">
        <f t="shared" si="2"/>
        <v>0</v>
      </c>
      <c r="I8" s="223">
        <f t="shared" si="3"/>
        <v>0</v>
      </c>
      <c r="K8" s="3"/>
    </row>
    <row r="9" spans="1:13" s="6" customFormat="1" ht="36">
      <c r="A9" s="218" t="s">
        <v>431</v>
      </c>
      <c r="B9" s="219" t="s">
        <v>344</v>
      </c>
      <c r="C9" s="221">
        <v>1</v>
      </c>
      <c r="D9" s="222"/>
      <c r="E9" s="958"/>
      <c r="F9" s="222">
        <f t="shared" si="0"/>
        <v>0</v>
      </c>
      <c r="G9" s="222">
        <f t="shared" si="1"/>
        <v>0</v>
      </c>
      <c r="H9" s="222">
        <f t="shared" si="2"/>
        <v>0</v>
      </c>
      <c r="I9" s="223">
        <f t="shared" si="3"/>
        <v>0</v>
      </c>
      <c r="K9" s="3"/>
    </row>
    <row r="10" spans="1:13" s="6" customFormat="1" ht="18">
      <c r="A10" s="218" t="s">
        <v>464</v>
      </c>
      <c r="B10" s="219" t="s">
        <v>364</v>
      </c>
      <c r="C10" s="221">
        <v>1</v>
      </c>
      <c r="D10" s="222"/>
      <c r="E10" s="958"/>
      <c r="F10" s="222">
        <f t="shared" si="0"/>
        <v>0</v>
      </c>
      <c r="G10" s="222">
        <f t="shared" si="1"/>
        <v>0</v>
      </c>
      <c r="H10" s="222">
        <f t="shared" si="2"/>
        <v>0</v>
      </c>
      <c r="I10" s="223">
        <f t="shared" si="3"/>
        <v>0</v>
      </c>
      <c r="K10" s="3"/>
    </row>
    <row r="11" spans="1:13" ht="18">
      <c r="A11" s="218" t="s">
        <v>342</v>
      </c>
      <c r="B11" s="219" t="s">
        <v>344</v>
      </c>
      <c r="C11" s="221">
        <v>2</v>
      </c>
      <c r="D11" s="222"/>
      <c r="E11" s="958"/>
      <c r="F11" s="222">
        <f t="shared" si="0"/>
        <v>0</v>
      </c>
      <c r="G11" s="222">
        <f t="shared" si="1"/>
        <v>0</v>
      </c>
      <c r="H11" s="222">
        <f t="shared" si="2"/>
        <v>0</v>
      </c>
      <c r="I11" s="223">
        <f t="shared" si="3"/>
        <v>0</v>
      </c>
    </row>
    <row r="12" spans="1:13" ht="18">
      <c r="A12" s="415" t="s">
        <v>500</v>
      </c>
      <c r="B12" s="219" t="s">
        <v>344</v>
      </c>
      <c r="C12" s="221">
        <v>2</v>
      </c>
      <c r="D12" s="222"/>
      <c r="E12" s="958"/>
      <c r="F12" s="222">
        <f>C12*D12*2</f>
        <v>0</v>
      </c>
      <c r="G12" s="222">
        <f>D12*C12</f>
        <v>0</v>
      </c>
      <c r="H12" s="222">
        <f>F12+G12</f>
        <v>0</v>
      </c>
      <c r="I12" s="223">
        <f t="shared" ref="I12:I14" si="4">H12/12</f>
        <v>0</v>
      </c>
      <c r="K12" s="6"/>
    </row>
    <row r="13" spans="1:13" ht="18">
      <c r="A13" s="415" t="s">
        <v>499</v>
      </c>
      <c r="B13" s="219" t="s">
        <v>344</v>
      </c>
      <c r="C13" s="221">
        <v>1</v>
      </c>
      <c r="D13" s="222"/>
      <c r="E13" s="958"/>
      <c r="F13" s="222">
        <f t="shared" ref="F13:F14" si="5">C13*D13*2</f>
        <v>0</v>
      </c>
      <c r="G13" s="222">
        <f t="shared" ref="G13:G14" si="6">D13*C13</f>
        <v>0</v>
      </c>
      <c r="H13" s="222">
        <f t="shared" ref="H13:H14" si="7">F13+G13</f>
        <v>0</v>
      </c>
      <c r="I13" s="223">
        <f t="shared" si="4"/>
        <v>0</v>
      </c>
    </row>
    <row r="14" spans="1:13" ht="18">
      <c r="A14" s="415" t="s">
        <v>498</v>
      </c>
      <c r="B14" s="219" t="s">
        <v>364</v>
      </c>
      <c r="C14" s="221">
        <v>2</v>
      </c>
      <c r="D14" s="222"/>
      <c r="E14" s="958"/>
      <c r="F14" s="222">
        <f t="shared" si="5"/>
        <v>0</v>
      </c>
      <c r="G14" s="222">
        <f t="shared" si="6"/>
        <v>0</v>
      </c>
      <c r="H14" s="222">
        <f t="shared" si="7"/>
        <v>0</v>
      </c>
      <c r="I14" s="223">
        <f t="shared" si="4"/>
        <v>0</v>
      </c>
    </row>
    <row r="15" spans="1:13" ht="18">
      <c r="A15" s="408"/>
      <c r="B15" s="407"/>
      <c r="C15" s="224"/>
      <c r="D15" s="225"/>
      <c r="E15" s="226"/>
      <c r="F15" s="225"/>
      <c r="G15" s="225"/>
      <c r="H15" s="289">
        <f>SUM(H5:H14)</f>
        <v>0</v>
      </c>
      <c r="I15" s="289">
        <f>SUM(I5:I14)</f>
        <v>0</v>
      </c>
    </row>
    <row r="16" spans="1:13" ht="15" thickBot="1"/>
    <row r="17" spans="1:9" ht="18" thickBot="1">
      <c r="D17" s="220" t="s">
        <v>414</v>
      </c>
      <c r="E17" s="220" t="s">
        <v>420</v>
      </c>
      <c r="F17" s="220" t="s">
        <v>412</v>
      </c>
      <c r="G17" s="220" t="s">
        <v>416</v>
      </c>
      <c r="H17" s="220" t="s">
        <v>415</v>
      </c>
      <c r="I17" s="220"/>
    </row>
    <row r="18" spans="1:9" ht="17.5">
      <c r="A18" s="220" t="s">
        <v>327</v>
      </c>
      <c r="B18" s="220" t="s">
        <v>343</v>
      </c>
      <c r="C18" s="220" t="s">
        <v>328</v>
      </c>
      <c r="D18" s="220" t="s">
        <v>413</v>
      </c>
      <c r="E18" s="220" t="s">
        <v>413</v>
      </c>
      <c r="F18" s="220" t="s">
        <v>413</v>
      </c>
      <c r="G18" s="220" t="s">
        <v>413</v>
      </c>
      <c r="H18" s="220" t="s">
        <v>413</v>
      </c>
      <c r="I18" s="220" t="s">
        <v>325</v>
      </c>
    </row>
    <row r="19" spans="1:9" ht="36">
      <c r="A19" s="218" t="s">
        <v>427</v>
      </c>
      <c r="B19" s="219" t="s">
        <v>344</v>
      </c>
      <c r="C19" s="221">
        <v>2</v>
      </c>
      <c r="D19" s="290"/>
      <c r="E19" s="264"/>
      <c r="F19" s="264"/>
      <c r="G19" s="264"/>
      <c r="H19" s="264"/>
      <c r="I19" s="287" t="e">
        <f>AVERAGE(D19:H19)</f>
        <v>#DIV/0!</v>
      </c>
    </row>
    <row r="20" spans="1:9" ht="36">
      <c r="A20" s="218" t="s">
        <v>428</v>
      </c>
      <c r="B20" s="219" t="s">
        <v>344</v>
      </c>
      <c r="C20" s="221">
        <v>2</v>
      </c>
      <c r="D20" s="290"/>
      <c r="E20" s="264"/>
      <c r="F20" s="264"/>
      <c r="G20" s="264"/>
      <c r="H20" s="264"/>
      <c r="I20" s="287" t="e">
        <f t="shared" ref="I20:I25" si="8">AVERAGE(D20:H20)</f>
        <v>#DIV/0!</v>
      </c>
    </row>
    <row r="21" spans="1:9" ht="18">
      <c r="A21" s="218" t="s">
        <v>429</v>
      </c>
      <c r="B21" s="219" t="s">
        <v>344</v>
      </c>
      <c r="C21" s="221">
        <v>2</v>
      </c>
      <c r="D21" s="290"/>
      <c r="E21" s="264"/>
      <c r="F21" s="264"/>
      <c r="G21" s="264"/>
      <c r="H21" s="264"/>
      <c r="I21" s="287" t="e">
        <f t="shared" si="8"/>
        <v>#DIV/0!</v>
      </c>
    </row>
    <row r="22" spans="1:9" ht="18">
      <c r="A22" s="218" t="s">
        <v>430</v>
      </c>
      <c r="B22" s="219" t="s">
        <v>344</v>
      </c>
      <c r="C22" s="221">
        <v>2</v>
      </c>
      <c r="D22" s="290"/>
      <c r="E22" s="264"/>
      <c r="F22" s="264"/>
      <c r="G22" s="264"/>
      <c r="H22" s="264"/>
      <c r="I22" s="287" t="e">
        <f t="shared" si="8"/>
        <v>#DIV/0!</v>
      </c>
    </row>
    <row r="23" spans="1:9" ht="36">
      <c r="A23" s="218" t="s">
        <v>431</v>
      </c>
      <c r="B23" s="219" t="s">
        <v>344</v>
      </c>
      <c r="C23" s="221">
        <v>1</v>
      </c>
      <c r="D23" s="290"/>
      <c r="E23" s="264"/>
      <c r="F23" s="264"/>
      <c r="G23" s="264"/>
      <c r="H23" s="264"/>
      <c r="I23" s="287" t="e">
        <f t="shared" si="8"/>
        <v>#DIV/0!</v>
      </c>
    </row>
    <row r="24" spans="1:9" ht="18">
      <c r="A24" s="218" t="s">
        <v>464</v>
      </c>
      <c r="B24" s="219" t="s">
        <v>344</v>
      </c>
      <c r="C24" s="221">
        <v>1</v>
      </c>
      <c r="D24" s="290"/>
      <c r="E24" s="264"/>
      <c r="F24" s="264"/>
      <c r="G24" s="264"/>
      <c r="H24" s="264"/>
      <c r="I24" s="287" t="e">
        <f t="shared" si="8"/>
        <v>#DIV/0!</v>
      </c>
    </row>
    <row r="25" spans="1:9" ht="18">
      <c r="A25" s="218" t="s">
        <v>342</v>
      </c>
      <c r="B25" s="219" t="s">
        <v>344</v>
      </c>
      <c r="C25" s="221">
        <v>2</v>
      </c>
      <c r="D25" s="290"/>
      <c r="E25" s="264"/>
      <c r="F25" s="264"/>
      <c r="G25" s="264"/>
      <c r="H25" s="264"/>
      <c r="I25" s="287" t="e">
        <f t="shared" si="8"/>
        <v>#DIV/0!</v>
      </c>
    </row>
    <row r="31" spans="1:9" ht="15" thickBot="1"/>
    <row r="32" spans="1:9" ht="17.5">
      <c r="A32" s="285" t="s">
        <v>327</v>
      </c>
      <c r="B32" s="285" t="s">
        <v>343</v>
      </c>
      <c r="C32" s="285" t="s">
        <v>328</v>
      </c>
      <c r="D32" s="286" t="s">
        <v>371</v>
      </c>
      <c r="E32" s="286" t="s">
        <v>374</v>
      </c>
      <c r="F32" s="286" t="s">
        <v>373</v>
      </c>
      <c r="G32" s="286" t="s">
        <v>372</v>
      </c>
      <c r="H32" s="286" t="s">
        <v>325</v>
      </c>
    </row>
    <row r="33" spans="1:8" ht="36">
      <c r="A33" s="288" t="s">
        <v>427</v>
      </c>
      <c r="B33" s="219" t="s">
        <v>344</v>
      </c>
      <c r="C33" s="221">
        <v>2</v>
      </c>
      <c r="D33" s="980"/>
      <c r="E33" s="980"/>
      <c r="F33" s="980"/>
      <c r="G33" s="980"/>
      <c r="H33" s="264" t="e">
        <f t="shared" ref="H33:H39" si="9">AVERAGE(D33:G33)</f>
        <v>#DIV/0!</v>
      </c>
    </row>
    <row r="34" spans="1:8" ht="36">
      <c r="A34" s="288" t="s">
        <v>428</v>
      </c>
      <c r="B34" s="219" t="s">
        <v>344</v>
      </c>
      <c r="C34" s="221">
        <v>2</v>
      </c>
      <c r="D34" s="980"/>
      <c r="E34" s="980"/>
      <c r="F34" s="980"/>
      <c r="G34" s="980"/>
      <c r="H34" s="264" t="e">
        <f t="shared" si="9"/>
        <v>#DIV/0!</v>
      </c>
    </row>
    <row r="35" spans="1:8" ht="18">
      <c r="A35" s="288" t="s">
        <v>429</v>
      </c>
      <c r="B35" s="219" t="s">
        <v>344</v>
      </c>
      <c r="C35" s="221">
        <v>2</v>
      </c>
      <c r="D35" s="980"/>
      <c r="E35" s="980"/>
      <c r="F35" s="980"/>
      <c r="G35" s="980"/>
      <c r="H35" s="264" t="e">
        <f t="shared" si="9"/>
        <v>#DIV/0!</v>
      </c>
    </row>
    <row r="36" spans="1:8" ht="18">
      <c r="A36" s="288" t="s">
        <v>430</v>
      </c>
      <c r="B36" s="219" t="s">
        <v>344</v>
      </c>
      <c r="C36" s="221">
        <v>2</v>
      </c>
      <c r="D36" s="980"/>
      <c r="E36" s="980"/>
      <c r="F36" s="980"/>
      <c r="G36" s="980"/>
      <c r="H36" s="264" t="e">
        <f>AVERAGE(D36:G36)</f>
        <v>#DIV/0!</v>
      </c>
    </row>
    <row r="37" spans="1:8" ht="36">
      <c r="A37" s="288" t="s">
        <v>431</v>
      </c>
      <c r="B37" s="219" t="s">
        <v>344</v>
      </c>
      <c r="C37" s="221">
        <v>1</v>
      </c>
      <c r="D37" s="980"/>
      <c r="E37" s="980"/>
      <c r="F37" s="980"/>
      <c r="G37" s="980"/>
      <c r="H37" s="264" t="e">
        <f t="shared" si="9"/>
        <v>#DIV/0!</v>
      </c>
    </row>
    <row r="38" spans="1:8" ht="18">
      <c r="A38" s="218" t="s">
        <v>464</v>
      </c>
      <c r="B38" s="219" t="s">
        <v>344</v>
      </c>
      <c r="C38" s="221">
        <v>1</v>
      </c>
      <c r="D38" s="980"/>
      <c r="E38" s="980"/>
      <c r="F38" s="980"/>
      <c r="G38" s="980"/>
      <c r="H38" s="264" t="e">
        <f t="shared" si="9"/>
        <v>#DIV/0!</v>
      </c>
    </row>
    <row r="39" spans="1:8" ht="18">
      <c r="A39" s="288" t="s">
        <v>342</v>
      </c>
      <c r="B39" s="219" t="s">
        <v>344</v>
      </c>
      <c r="C39" s="221">
        <v>2</v>
      </c>
      <c r="D39" s="980"/>
      <c r="E39" s="980"/>
      <c r="F39" s="980"/>
      <c r="G39" s="980"/>
      <c r="H39" s="264" t="e">
        <f t="shared" si="9"/>
        <v>#DIV/0!</v>
      </c>
    </row>
  </sheetData>
  <mergeCells count="3">
    <mergeCell ref="A3:J3"/>
    <mergeCell ref="A2:J2"/>
    <mergeCell ref="E5:E14"/>
  </mergeCells>
  <conditionalFormatting sqref="A5:I5 F6:I11 C5:D11 A6:C15">
    <cfRule type="expression" dxfId="13" priority="10" stopIfTrue="1">
      <formula>#REF!=TRUE</formula>
    </cfRule>
  </conditionalFormatting>
  <conditionalFormatting sqref="D7">
    <cfRule type="expression" dxfId="12" priority="9" stopIfTrue="1">
      <formula>#REF!=TRUE</formula>
    </cfRule>
  </conditionalFormatting>
  <conditionalFormatting sqref="A19:C25">
    <cfRule type="expression" dxfId="11" priority="5" stopIfTrue="1">
      <formula>#REF!=TRUE</formula>
    </cfRule>
  </conditionalFormatting>
  <conditionalFormatting sqref="A33:C37 A39:C39 B38:C38">
    <cfRule type="expression" dxfId="10" priority="4" stopIfTrue="1">
      <formula>#REF!=TRUE</formula>
    </cfRule>
  </conditionalFormatting>
  <conditionalFormatting sqref="A38">
    <cfRule type="expression" dxfId="9" priority="3" stopIfTrue="1">
      <formula>#REF!=TRUE</formula>
    </cfRule>
  </conditionalFormatting>
  <conditionalFormatting sqref="D12:D15">
    <cfRule type="expression" dxfId="8" priority="1" stopIfTrue="1">
      <formula>#REF!=TRUE</formula>
    </cfRule>
  </conditionalFormatting>
  <conditionalFormatting sqref="F12:I15">
    <cfRule type="expression" dxfId="7" priority="2" stopIfTrue="1">
      <formula>#REF!=TRUE</formula>
    </cfRule>
  </conditionalFormatting>
  <printOptions horizontalCentered="1"/>
  <pageMargins left="0.19685039370078741" right="0.19685039370078741" top="0.78740157480314965" bottom="0.78740157480314965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00C7-B7CB-4AA2-B2BB-131186FAFF5D}">
  <dimension ref="A1:J11"/>
  <sheetViews>
    <sheetView zoomScale="90" zoomScaleNormal="90" workbookViewId="0">
      <selection activeCell="H5" sqref="H5"/>
    </sheetView>
  </sheetViews>
  <sheetFormatPr defaultColWidth="19.36328125" defaultRowHeight="14.5"/>
  <cols>
    <col min="1" max="1" width="70.6328125" bestFit="1" customWidth="1"/>
    <col min="2" max="2" width="12.08984375" customWidth="1"/>
    <col min="3" max="3" width="17.54296875" bestFit="1" customWidth="1"/>
    <col min="4" max="7" width="22.54296875" bestFit="1" customWidth="1"/>
    <col min="8" max="9" width="17.36328125" bestFit="1" customWidth="1"/>
    <col min="10" max="10" width="14.54296875" bestFit="1" customWidth="1"/>
  </cols>
  <sheetData>
    <row r="1" spans="1:10" ht="15" thickBot="1">
      <c r="A1" s="959"/>
      <c r="B1" s="960"/>
      <c r="C1" s="960"/>
      <c r="D1" s="960"/>
    </row>
    <row r="2" spans="1:10" ht="36.75" customHeight="1" thickBot="1">
      <c r="A2" s="956" t="s">
        <v>331</v>
      </c>
      <c r="B2" s="957"/>
      <c r="C2" s="957"/>
      <c r="D2" s="961"/>
    </row>
    <row r="3" spans="1:10" s="2" customFormat="1" ht="24" customHeight="1">
      <c r="A3" s="268"/>
      <c r="B3" s="269"/>
      <c r="C3" s="269"/>
      <c r="D3" s="245" t="s">
        <v>414</v>
      </c>
      <c r="E3" s="245" t="s">
        <v>420</v>
      </c>
      <c r="F3" s="245" t="s">
        <v>412</v>
      </c>
      <c r="G3" s="245" t="s">
        <v>416</v>
      </c>
      <c r="H3" s="245" t="s">
        <v>415</v>
      </c>
    </row>
    <row r="4" spans="1:10" s="2" customFormat="1" ht="50.25" customHeight="1">
      <c r="A4" s="177" t="s">
        <v>332</v>
      </c>
      <c r="B4" s="178" t="s">
        <v>324</v>
      </c>
      <c r="C4" s="178" t="s">
        <v>333</v>
      </c>
      <c r="D4" s="179" t="s">
        <v>417</v>
      </c>
      <c r="E4" s="179" t="s">
        <v>417</v>
      </c>
      <c r="F4" s="179" t="s">
        <v>417</v>
      </c>
      <c r="G4" s="179" t="s">
        <v>417</v>
      </c>
      <c r="H4" s="179" t="s">
        <v>417</v>
      </c>
      <c r="I4" s="179" t="s">
        <v>417</v>
      </c>
      <c r="J4" s="179" t="s">
        <v>334</v>
      </c>
    </row>
    <row r="5" spans="1:10" s="6" customFormat="1" ht="39.75" customHeight="1">
      <c r="A5" s="181" t="s">
        <v>335</v>
      </c>
      <c r="B5" s="175" t="s">
        <v>15</v>
      </c>
      <c r="C5" s="175">
        <v>1</v>
      </c>
      <c r="D5" s="7"/>
      <c r="E5" s="7"/>
      <c r="F5" s="7"/>
      <c r="G5" s="7"/>
      <c r="H5" s="7"/>
      <c r="I5" s="7" t="e">
        <f>AVERAGE(D5:H5)</f>
        <v>#DIV/0!</v>
      </c>
      <c r="J5" s="7" t="e">
        <f>I5*C5</f>
        <v>#DIV/0!</v>
      </c>
    </row>
    <row r="6" spans="1:10" s="6" customFormat="1" ht="20">
      <c r="A6" s="174" t="s">
        <v>336</v>
      </c>
      <c r="B6"/>
      <c r="C6"/>
      <c r="D6"/>
      <c r="I6" s="179" t="s">
        <v>358</v>
      </c>
      <c r="J6" s="180" t="e">
        <f>SUM(J5:J5)/12</f>
        <v>#DIV/0!</v>
      </c>
    </row>
    <row r="9" spans="1:10" ht="15" thickBot="1"/>
    <row r="10" spans="1:10" ht="17.5">
      <c r="A10" s="285" t="s">
        <v>327</v>
      </c>
      <c r="B10" s="285" t="s">
        <v>343</v>
      </c>
      <c r="C10" s="285" t="s">
        <v>328</v>
      </c>
      <c r="D10" s="286" t="s">
        <v>371</v>
      </c>
      <c r="E10" s="286" t="s">
        <v>374</v>
      </c>
      <c r="F10" s="286" t="s">
        <v>373</v>
      </c>
      <c r="G10" s="286" t="s">
        <v>372</v>
      </c>
      <c r="H10" s="286" t="s">
        <v>325</v>
      </c>
    </row>
    <row r="11" spans="1:10" ht="18">
      <c r="A11" s="181" t="s">
        <v>335</v>
      </c>
      <c r="B11" s="219" t="s">
        <v>344</v>
      </c>
      <c r="C11" s="221">
        <v>1</v>
      </c>
      <c r="D11" s="264"/>
      <c r="E11" s="264"/>
      <c r="F11" s="264"/>
      <c r="G11" s="264"/>
      <c r="H11" s="264" t="e">
        <f t="shared" ref="H11" si="0">AVERAGE(D11:G11)</f>
        <v>#DIV/0!</v>
      </c>
    </row>
  </sheetData>
  <mergeCells count="2">
    <mergeCell ref="A1:D1"/>
    <mergeCell ref="A2:D2"/>
  </mergeCells>
  <conditionalFormatting sqref="A5:C5 J5">
    <cfRule type="expression" dxfId="6" priority="7" stopIfTrue="1">
      <formula>#REF!=TRUE</formula>
    </cfRule>
  </conditionalFormatting>
  <conditionalFormatting sqref="A5:D5">
    <cfRule type="expression" dxfId="5" priority="8" stopIfTrue="1">
      <formula>#REF!=TRUE</formula>
    </cfRule>
  </conditionalFormatting>
  <conditionalFormatting sqref="F5:I5">
    <cfRule type="expression" dxfId="4" priority="5" stopIfTrue="1">
      <formula>#REF!=TRUE</formula>
    </cfRule>
  </conditionalFormatting>
  <conditionalFormatting sqref="B11:C11">
    <cfRule type="expression" dxfId="3" priority="4" stopIfTrue="1">
      <formula>#REF!=TRUE</formula>
    </cfRule>
  </conditionalFormatting>
  <conditionalFormatting sqref="A11">
    <cfRule type="expression" dxfId="2" priority="2" stopIfTrue="1">
      <formula>#REF!=TRUE</formula>
    </cfRule>
  </conditionalFormatting>
  <conditionalFormatting sqref="A11">
    <cfRule type="expression" dxfId="1" priority="3" stopIfTrue="1">
      <formula>#REF!=TRUE</formula>
    </cfRule>
  </conditionalFormatting>
  <conditionalFormatting sqref="E5">
    <cfRule type="expression" dxfId="0" priority="1" stopIfTrue="1">
      <formula>#REF!=TRUE</formula>
    </cfRule>
  </conditionalFormatting>
  <printOptions horizontalCentered="1" verticalCentered="1"/>
  <pageMargins left="0.19685039370078741" right="0.19685039370078741" top="0.59055118110236227" bottom="0.59055118110236227" header="0.31496062992125984" footer="0.31496062992125984"/>
  <pageSetup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3B73-5B1C-42AB-84F8-C93E5A7C2B65}">
  <dimension ref="A1:X37"/>
  <sheetViews>
    <sheetView zoomScale="90" zoomScaleNormal="90" workbookViewId="0">
      <selection activeCell="D18" sqref="D18:D25"/>
    </sheetView>
  </sheetViews>
  <sheetFormatPr defaultColWidth="18.6328125" defaultRowHeight="14.5"/>
  <cols>
    <col min="1" max="1" width="6.6328125" bestFit="1" customWidth="1"/>
    <col min="2" max="2" width="65.90625" bestFit="1" customWidth="1"/>
    <col min="3" max="3" width="23.453125" bestFit="1" customWidth="1"/>
    <col min="4" max="6" width="22.6328125" bestFit="1" customWidth="1"/>
    <col min="7" max="7" width="15.36328125" bestFit="1" customWidth="1"/>
    <col min="8" max="8" width="15.6328125" bestFit="1" customWidth="1"/>
    <col min="9" max="9" width="22.6328125" bestFit="1" customWidth="1"/>
    <col min="10" max="11" width="15.36328125" bestFit="1" customWidth="1"/>
    <col min="12" max="12" width="15.6328125" bestFit="1" customWidth="1"/>
    <col min="13" max="13" width="14.54296875" bestFit="1" customWidth="1"/>
    <col min="14" max="15" width="13.7265625" bestFit="1" customWidth="1"/>
    <col min="16" max="16" width="12.6328125" bestFit="1" customWidth="1"/>
    <col min="17" max="17" width="13.90625" bestFit="1" customWidth="1"/>
    <col min="18" max="18" width="13" bestFit="1" customWidth="1"/>
    <col min="19" max="19" width="8" bestFit="1" customWidth="1"/>
    <col min="21" max="23" width="8" bestFit="1" customWidth="1"/>
  </cols>
  <sheetData>
    <row r="1" spans="1:24" ht="15" thickBot="1">
      <c r="K1" s="2"/>
      <c r="L1" s="2"/>
      <c r="M1" s="2"/>
      <c r="N1" s="2"/>
      <c r="O1" s="2"/>
      <c r="P1" s="2"/>
      <c r="Q1" s="2"/>
      <c r="R1" s="2"/>
    </row>
    <row r="2" spans="1:24" ht="26.5" thickBot="1">
      <c r="A2" s="956" t="s">
        <v>494</v>
      </c>
      <c r="B2" s="957"/>
      <c r="C2" s="957"/>
      <c r="D2" s="957"/>
      <c r="E2" s="957"/>
      <c r="F2" s="957"/>
      <c r="G2" s="957"/>
      <c r="H2" s="957"/>
      <c r="I2" s="957"/>
      <c r="J2" s="961"/>
      <c r="L2" s="2"/>
      <c r="M2" s="2"/>
      <c r="N2" s="2"/>
      <c r="O2" s="2"/>
      <c r="P2" s="2"/>
      <c r="Q2" s="2"/>
      <c r="R2" s="2"/>
      <c r="S2" s="2"/>
      <c r="T2" s="2"/>
    </row>
    <row r="3" spans="1:24" s="2" customFormat="1" ht="15.5" thickBot="1">
      <c r="A3" s="334"/>
      <c r="B3" s="335"/>
      <c r="C3" s="335"/>
      <c r="D3" s="335"/>
      <c r="E3" s="964" t="s">
        <v>45</v>
      </c>
      <c r="F3" s="964"/>
      <c r="G3" s="964" t="s">
        <v>39</v>
      </c>
      <c r="H3" s="964"/>
      <c r="I3" s="965" t="s">
        <v>8</v>
      </c>
      <c r="J3" s="966"/>
      <c r="U3"/>
      <c r="V3"/>
      <c r="W3"/>
      <c r="X3"/>
    </row>
    <row r="4" spans="1:24" s="2" customFormat="1" ht="15" thickBot="1">
      <c r="A4" s="962"/>
      <c r="B4" s="962"/>
      <c r="C4" s="962"/>
      <c r="D4" s="962"/>
      <c r="E4" s="962"/>
      <c r="F4" s="962"/>
      <c r="G4" s="962"/>
      <c r="H4" s="962"/>
      <c r="I4" s="963"/>
      <c r="J4" s="348"/>
      <c r="U4"/>
      <c r="V4"/>
      <c r="W4"/>
      <c r="X4"/>
    </row>
    <row r="5" spans="1:24" s="2" customFormat="1" ht="30.5" thickBot="1">
      <c r="A5" s="373" t="s">
        <v>3</v>
      </c>
      <c r="B5" s="374" t="s">
        <v>47</v>
      </c>
      <c r="C5" s="375" t="s">
        <v>324</v>
      </c>
      <c r="D5" s="375" t="s">
        <v>350</v>
      </c>
      <c r="E5" s="376" t="s">
        <v>486</v>
      </c>
      <c r="F5" s="377" t="s">
        <v>377</v>
      </c>
      <c r="G5" s="376" t="s">
        <v>487</v>
      </c>
      <c r="H5" s="377" t="s">
        <v>377</v>
      </c>
      <c r="I5" s="378" t="s">
        <v>488</v>
      </c>
      <c r="J5" s="379" t="s">
        <v>377</v>
      </c>
      <c r="U5" s="237"/>
      <c r="V5" s="237"/>
      <c r="W5" s="237"/>
    </row>
    <row r="6" spans="1:24" s="2" customFormat="1" ht="15.5">
      <c r="A6" s="333" cm="1">
        <f t="array" ref="A6:A13">_xlfn.SEQUENCE(8,1,1)</f>
        <v>1</v>
      </c>
      <c r="B6" s="366" t="s">
        <v>490</v>
      </c>
      <c r="C6" s="333" t="s">
        <v>394</v>
      </c>
      <c r="D6" s="388" t="e">
        <f t="shared" ref="D6:D13" si="0">I18</f>
        <v>#DIV/0!</v>
      </c>
      <c r="E6" s="367">
        <v>200</v>
      </c>
      <c r="F6" s="368" t="e">
        <f t="shared" ref="F6:F13" si="1">D6*E6</f>
        <v>#DIV/0!</v>
      </c>
      <c r="G6" s="369">
        <v>90</v>
      </c>
      <c r="H6" s="370" t="e">
        <f t="shared" ref="H6:H13" si="2">D6*G6</f>
        <v>#DIV/0!</v>
      </c>
      <c r="I6" s="371">
        <v>108</v>
      </c>
      <c r="J6" s="372" t="e">
        <f t="shared" ref="J6:J13" si="3">D6*I6</f>
        <v>#DIV/0!</v>
      </c>
      <c r="U6" s="237"/>
      <c r="V6" s="237"/>
      <c r="W6" s="237"/>
    </row>
    <row r="7" spans="1:24" s="2" customFormat="1" ht="15.5">
      <c r="A7" s="227">
        <v>2</v>
      </c>
      <c r="B7" s="243" t="s">
        <v>452</v>
      </c>
      <c r="C7" s="227" t="s">
        <v>394</v>
      </c>
      <c r="D7" s="345" t="e">
        <f t="shared" si="0"/>
        <v>#DIV/0!</v>
      </c>
      <c r="E7" s="230">
        <v>59</v>
      </c>
      <c r="F7" s="249" t="e">
        <f t="shared" si="1"/>
        <v>#DIV/0!</v>
      </c>
      <c r="G7" s="360">
        <v>34</v>
      </c>
      <c r="H7" s="361" t="e">
        <f t="shared" si="2"/>
        <v>#DIV/0!</v>
      </c>
      <c r="I7" s="364">
        <v>47</v>
      </c>
      <c r="J7" s="346" t="e">
        <f t="shared" si="3"/>
        <v>#DIV/0!</v>
      </c>
      <c r="L7"/>
      <c r="M7"/>
      <c r="N7"/>
      <c r="O7"/>
      <c r="P7"/>
      <c r="Q7"/>
      <c r="U7" s="237"/>
      <c r="V7" s="237"/>
      <c r="W7" s="237"/>
    </row>
    <row r="8" spans="1:24" s="2" customFormat="1" ht="15.5">
      <c r="A8" s="227">
        <v>3</v>
      </c>
      <c r="B8" s="243" t="s">
        <v>455</v>
      </c>
      <c r="C8" s="227" t="s">
        <v>453</v>
      </c>
      <c r="D8" s="345" t="e">
        <f t="shared" si="0"/>
        <v>#DIV/0!</v>
      </c>
      <c r="E8" s="230">
        <v>29</v>
      </c>
      <c r="F8" s="249" t="e">
        <f t="shared" si="1"/>
        <v>#DIV/0!</v>
      </c>
      <c r="G8" s="360">
        <v>8</v>
      </c>
      <c r="H8" s="361" t="e">
        <f t="shared" si="2"/>
        <v>#DIV/0!</v>
      </c>
      <c r="I8" s="364">
        <v>3</v>
      </c>
      <c r="J8" s="346" t="e">
        <f t="shared" si="3"/>
        <v>#DIV/0!</v>
      </c>
      <c r="L8"/>
      <c r="M8"/>
      <c r="N8"/>
      <c r="O8"/>
      <c r="P8"/>
      <c r="Q8"/>
      <c r="U8" s="237"/>
      <c r="V8" s="237"/>
      <c r="W8" s="237"/>
    </row>
    <row r="9" spans="1:24" s="2" customFormat="1" ht="15.5">
      <c r="A9" s="227">
        <v>4</v>
      </c>
      <c r="B9" s="243" t="s">
        <v>454</v>
      </c>
      <c r="C9" s="227" t="s">
        <v>394</v>
      </c>
      <c r="D9" s="345" t="e">
        <f t="shared" si="0"/>
        <v>#DIV/0!</v>
      </c>
      <c r="E9" s="230">
        <v>206</v>
      </c>
      <c r="F9" s="249" t="e">
        <f t="shared" si="1"/>
        <v>#DIV/0!</v>
      </c>
      <c r="G9" s="360">
        <v>68</v>
      </c>
      <c r="H9" s="361" t="e">
        <f t="shared" si="2"/>
        <v>#DIV/0!</v>
      </c>
      <c r="I9" s="364">
        <v>91</v>
      </c>
      <c r="J9" s="346" t="e">
        <f t="shared" si="3"/>
        <v>#DIV/0!</v>
      </c>
      <c r="L9"/>
      <c r="M9"/>
      <c r="N9"/>
      <c r="O9"/>
      <c r="P9"/>
      <c r="Q9"/>
      <c r="U9" s="237"/>
      <c r="V9" s="237"/>
      <c r="W9" s="237"/>
    </row>
    <row r="10" spans="1:24" s="2" customFormat="1" ht="15.5">
      <c r="A10" s="227">
        <v>5</v>
      </c>
      <c r="B10" s="243" t="s">
        <v>456</v>
      </c>
      <c r="C10" s="227" t="s">
        <v>394</v>
      </c>
      <c r="D10" s="345" t="e">
        <f t="shared" si="0"/>
        <v>#DIV/0!</v>
      </c>
      <c r="E10" s="230">
        <v>73</v>
      </c>
      <c r="F10" s="249" t="e">
        <f t="shared" si="1"/>
        <v>#DIV/0!</v>
      </c>
      <c r="G10" s="360">
        <v>33</v>
      </c>
      <c r="H10" s="361" t="e">
        <f t="shared" si="2"/>
        <v>#DIV/0!</v>
      </c>
      <c r="I10" s="364">
        <v>36</v>
      </c>
      <c r="J10" s="346" t="e">
        <f t="shared" si="3"/>
        <v>#DIV/0!</v>
      </c>
      <c r="L10"/>
      <c r="M10"/>
      <c r="N10"/>
      <c r="O10"/>
      <c r="P10"/>
      <c r="Q10"/>
      <c r="U10" s="237"/>
      <c r="V10" s="237"/>
      <c r="W10" s="237"/>
    </row>
    <row r="11" spans="1:24" s="2" customFormat="1" ht="39" customHeight="1">
      <c r="A11" s="227">
        <v>6</v>
      </c>
      <c r="B11" s="255" t="s">
        <v>489</v>
      </c>
      <c r="C11" s="227" t="s">
        <v>394</v>
      </c>
      <c r="D11" s="355" t="e">
        <f t="shared" si="0"/>
        <v>#DIV/0!</v>
      </c>
      <c r="E11" s="230">
        <v>7</v>
      </c>
      <c r="F11" s="249" t="e">
        <f t="shared" si="1"/>
        <v>#DIV/0!</v>
      </c>
      <c r="G11" s="360">
        <v>1</v>
      </c>
      <c r="H11" s="361" t="e">
        <f t="shared" si="2"/>
        <v>#DIV/0!</v>
      </c>
      <c r="I11" s="364">
        <v>4</v>
      </c>
      <c r="J11" s="346" t="e">
        <f t="shared" si="3"/>
        <v>#DIV/0!</v>
      </c>
      <c r="L11"/>
      <c r="M11"/>
      <c r="N11"/>
      <c r="O11"/>
      <c r="P11"/>
      <c r="Q11"/>
      <c r="U11" s="237"/>
      <c r="V11" s="237"/>
      <c r="W11" s="237"/>
    </row>
    <row r="12" spans="1:24" ht="46.5">
      <c r="A12" s="227">
        <v>7</v>
      </c>
      <c r="B12" s="255" t="s">
        <v>458</v>
      </c>
      <c r="C12" s="227" t="s">
        <v>394</v>
      </c>
      <c r="D12" s="345" t="e">
        <f t="shared" si="0"/>
        <v>#DIV/0!</v>
      </c>
      <c r="E12" s="230">
        <v>9</v>
      </c>
      <c r="F12" s="249" t="e">
        <f t="shared" si="1"/>
        <v>#DIV/0!</v>
      </c>
      <c r="G12" s="360">
        <v>23</v>
      </c>
      <c r="H12" s="361" t="e">
        <f t="shared" si="2"/>
        <v>#DIV/0!</v>
      </c>
      <c r="I12" s="364">
        <v>19</v>
      </c>
      <c r="J12" s="346" t="e">
        <f t="shared" si="3"/>
        <v>#DIV/0!</v>
      </c>
      <c r="K12" s="2"/>
      <c r="R12" s="2"/>
      <c r="S12" s="2"/>
      <c r="T12" s="2"/>
    </row>
    <row r="13" spans="1:24" ht="31.5" thickBot="1">
      <c r="A13" s="272">
        <v>8</v>
      </c>
      <c r="B13" s="255" t="s">
        <v>457</v>
      </c>
      <c r="C13" s="272" t="s">
        <v>344</v>
      </c>
      <c r="D13" s="345" t="e">
        <f t="shared" si="0"/>
        <v>#DIV/0!</v>
      </c>
      <c r="E13" s="359">
        <v>19</v>
      </c>
      <c r="F13" s="339" t="e">
        <f t="shared" si="1"/>
        <v>#DIV/0!</v>
      </c>
      <c r="G13" s="362">
        <v>4</v>
      </c>
      <c r="H13" s="363" t="e">
        <f t="shared" si="2"/>
        <v>#DIV/0!</v>
      </c>
      <c r="I13" s="365">
        <v>4</v>
      </c>
      <c r="J13" s="347" t="e">
        <f t="shared" si="3"/>
        <v>#DIV/0!</v>
      </c>
      <c r="R13" s="2"/>
      <c r="S13" s="2"/>
      <c r="T13" s="2"/>
    </row>
    <row r="14" spans="1:24" ht="15.5">
      <c r="A14" s="250"/>
      <c r="B14" s="250"/>
      <c r="C14" s="250"/>
      <c r="D14" s="250"/>
      <c r="E14" s="250"/>
      <c r="F14" s="251" t="e">
        <f>SUM(F6:F13)</f>
        <v>#DIV/0!</v>
      </c>
      <c r="G14" s="250"/>
      <c r="H14" s="251" t="e">
        <f>SUM(H6:H13)</f>
        <v>#DIV/0!</v>
      </c>
      <c r="I14" s="251"/>
      <c r="J14" s="251" t="e">
        <f>SUM(J6:J13)</f>
        <v>#DIV/0!</v>
      </c>
      <c r="R14" s="2"/>
      <c r="S14" s="2"/>
      <c r="T14" s="2"/>
    </row>
    <row r="15" spans="1:24" ht="15.5">
      <c r="A15" s="250"/>
      <c r="B15" s="250"/>
      <c r="C15" s="250"/>
      <c r="D15" s="250"/>
      <c r="E15" s="250"/>
      <c r="F15" s="251"/>
      <c r="G15" s="250"/>
      <c r="H15" s="251"/>
      <c r="I15" s="251"/>
      <c r="J15" s="251"/>
      <c r="R15" s="2"/>
      <c r="S15" s="2"/>
      <c r="T15" s="2"/>
    </row>
    <row r="16" spans="1:24" ht="30">
      <c r="F16" s="248" t="s">
        <v>434</v>
      </c>
      <c r="G16" s="248" t="s">
        <v>435</v>
      </c>
      <c r="H16" s="248" t="s">
        <v>437</v>
      </c>
    </row>
    <row r="17" spans="1:17" ht="45">
      <c r="A17" s="245" t="s">
        <v>3</v>
      </c>
      <c r="B17" s="245" t="s">
        <v>47</v>
      </c>
      <c r="C17" s="247" t="s">
        <v>324</v>
      </c>
      <c r="D17" s="248" t="s">
        <v>433</v>
      </c>
      <c r="E17" s="248" t="s">
        <v>432</v>
      </c>
      <c r="F17" s="248" t="s">
        <v>419</v>
      </c>
      <c r="G17" s="248" t="s">
        <v>419</v>
      </c>
      <c r="H17" s="248" t="s">
        <v>419</v>
      </c>
      <c r="I17" s="248" t="s">
        <v>325</v>
      </c>
    </row>
    <row r="18" spans="1:17" ht="15.5">
      <c r="A18" s="227" cm="1">
        <f t="array" ref="A18:A25">_xlfn.SEQUENCE(8,1,1)</f>
        <v>1</v>
      </c>
      <c r="B18" s="243" t="s">
        <v>490</v>
      </c>
      <c r="C18" s="227" t="s">
        <v>394</v>
      </c>
      <c r="D18" s="352"/>
      <c r="E18" s="353" t="e">
        <f t="shared" ref="E18:E25" si="4">H30</f>
        <v>#DIV/0!</v>
      </c>
      <c r="F18" s="349"/>
      <c r="G18" s="349"/>
      <c r="H18" s="349"/>
      <c r="I18" s="354" t="e">
        <f>AVERAGE(D18:E18)</f>
        <v>#DIV/0!</v>
      </c>
    </row>
    <row r="19" spans="1:17" ht="15.5">
      <c r="A19" s="227">
        <v>2</v>
      </c>
      <c r="B19" s="243" t="s">
        <v>452</v>
      </c>
      <c r="C19" s="227" t="s">
        <v>365</v>
      </c>
      <c r="D19" s="350"/>
      <c r="E19" s="349" t="e">
        <f t="shared" si="4"/>
        <v>#DIV/0!</v>
      </c>
      <c r="F19" s="349"/>
      <c r="G19" s="349"/>
      <c r="H19" s="349"/>
      <c r="I19" s="351" t="e">
        <f>AVERAGE(D19:E19,G19:H19)</f>
        <v>#DIV/0!</v>
      </c>
    </row>
    <row r="20" spans="1:17" ht="15.5">
      <c r="A20" s="227">
        <v>3</v>
      </c>
      <c r="B20" s="243" t="s">
        <v>455</v>
      </c>
      <c r="C20" s="227" t="s">
        <v>366</v>
      </c>
      <c r="D20" s="350"/>
      <c r="E20" s="349" t="e">
        <f t="shared" si="4"/>
        <v>#DIV/0!</v>
      </c>
      <c r="F20" s="349"/>
      <c r="G20" s="349"/>
      <c r="H20" s="349"/>
      <c r="I20" s="351" t="e">
        <f>AVERAGE(D20:E20,G20:H20)</f>
        <v>#DIV/0!</v>
      </c>
    </row>
    <row r="21" spans="1:17" ht="15.5">
      <c r="A21" s="227">
        <v>4</v>
      </c>
      <c r="B21" s="243" t="s">
        <v>454</v>
      </c>
      <c r="C21" s="227" t="s">
        <v>367</v>
      </c>
      <c r="D21" s="350"/>
      <c r="E21" s="349" t="e">
        <f t="shared" si="4"/>
        <v>#DIV/0!</v>
      </c>
      <c r="F21" s="349"/>
      <c r="G21" s="349"/>
      <c r="H21" s="349"/>
      <c r="I21" s="351" t="e">
        <f>AVERAGE(D21:H21)</f>
        <v>#DIV/0!</v>
      </c>
    </row>
    <row r="22" spans="1:17" ht="15.5">
      <c r="A22" s="227">
        <v>5</v>
      </c>
      <c r="B22" s="243" t="s">
        <v>456</v>
      </c>
      <c r="C22" s="227" t="s">
        <v>368</v>
      </c>
      <c r="D22" s="350"/>
      <c r="E22" s="349" t="e">
        <f t="shared" si="4"/>
        <v>#DIV/0!</v>
      </c>
      <c r="F22" s="349"/>
      <c r="G22" s="349"/>
      <c r="H22" s="349"/>
      <c r="I22" s="351" t="e">
        <f>AVERAGE(D22:E22)</f>
        <v>#DIV/0!</v>
      </c>
    </row>
    <row r="23" spans="1:17" ht="31">
      <c r="A23" s="227">
        <v>6</v>
      </c>
      <c r="B23" s="255" t="s">
        <v>489</v>
      </c>
      <c r="C23" s="227" t="s">
        <v>344</v>
      </c>
      <c r="D23" s="352"/>
      <c r="E23" s="353" t="e">
        <f t="shared" si="4"/>
        <v>#DIV/0!</v>
      </c>
      <c r="F23" s="349"/>
      <c r="G23" s="349"/>
      <c r="H23" s="349"/>
      <c r="I23" s="354" t="e">
        <f>AVERAGE(D23:E23)</f>
        <v>#DIV/0!</v>
      </c>
    </row>
    <row r="24" spans="1:17" ht="46.5">
      <c r="A24" s="227">
        <v>7</v>
      </c>
      <c r="B24" s="255" t="s">
        <v>458</v>
      </c>
      <c r="C24" s="227" t="s">
        <v>369</v>
      </c>
      <c r="D24" s="352"/>
      <c r="E24" s="353" t="e">
        <f t="shared" si="4"/>
        <v>#DIV/0!</v>
      </c>
      <c r="F24" s="349"/>
      <c r="G24" s="349"/>
      <c r="H24" s="349"/>
      <c r="I24" s="354" t="e">
        <f>AVERAGE(D24:E24)</f>
        <v>#DIV/0!</v>
      </c>
    </row>
    <row r="25" spans="1:17" ht="31">
      <c r="A25" s="227">
        <v>8</v>
      </c>
      <c r="B25" s="255" t="s">
        <v>457</v>
      </c>
      <c r="C25" s="227" t="s">
        <v>344</v>
      </c>
      <c r="D25" s="283"/>
      <c r="E25" s="236" t="e">
        <f t="shared" si="4"/>
        <v>#DIV/0!</v>
      </c>
      <c r="F25" s="236"/>
      <c r="G25" s="236"/>
      <c r="H25" s="264"/>
      <c r="I25" s="351" t="e">
        <f>AVERAGE(D25:E25)</f>
        <v>#DIV/0!</v>
      </c>
      <c r="P25" s="250"/>
      <c r="Q25" s="250"/>
    </row>
    <row r="26" spans="1:17" ht="15.5">
      <c r="A26" s="250"/>
      <c r="B26" s="271" t="s">
        <v>436</v>
      </c>
      <c r="C26" s="250"/>
      <c r="D26" s="250"/>
      <c r="E26" s="270"/>
      <c r="F26" s="257"/>
      <c r="G26" s="250"/>
      <c r="H26" s="250"/>
      <c r="I26" s="250"/>
      <c r="P26" s="250"/>
      <c r="Q26" s="250"/>
    </row>
    <row r="27" spans="1:17" ht="15.5">
      <c r="A27" s="250"/>
      <c r="B27" s="271" t="s">
        <v>438</v>
      </c>
      <c r="C27" s="250"/>
      <c r="D27" s="250"/>
      <c r="E27" s="250"/>
      <c r="F27" s="250"/>
      <c r="G27" s="250"/>
      <c r="H27" s="250"/>
      <c r="I27" s="250"/>
      <c r="P27" s="250"/>
      <c r="Q27" s="250"/>
    </row>
    <row r="28" spans="1:17" ht="15.5">
      <c r="A28" s="250"/>
      <c r="B28" s="250"/>
      <c r="C28" s="250"/>
      <c r="D28" s="250"/>
      <c r="E28" s="250"/>
      <c r="F28" s="250"/>
      <c r="G28" s="250"/>
      <c r="H28" s="250"/>
      <c r="I28" s="250"/>
      <c r="M28" s="250"/>
      <c r="N28" s="250"/>
      <c r="O28" s="250"/>
      <c r="P28" s="250"/>
      <c r="Q28" s="250"/>
    </row>
    <row r="29" spans="1:17" ht="30">
      <c r="A29" s="245" t="s">
        <v>3</v>
      </c>
      <c r="B29" s="245" t="s">
        <v>47</v>
      </c>
      <c r="C29" s="246" t="s">
        <v>324</v>
      </c>
      <c r="D29" s="245" t="s">
        <v>371</v>
      </c>
      <c r="E29" s="245" t="s">
        <v>374</v>
      </c>
      <c r="F29" s="245" t="s">
        <v>373</v>
      </c>
      <c r="G29" s="245" t="s">
        <v>372</v>
      </c>
      <c r="H29" s="245" t="s">
        <v>325</v>
      </c>
      <c r="M29" s="250"/>
      <c r="N29" s="250"/>
      <c r="O29" s="250"/>
      <c r="P29" s="250"/>
      <c r="Q29" s="250"/>
    </row>
    <row r="30" spans="1:17" ht="15.5">
      <c r="A30" s="227" cm="1">
        <f t="array" ref="A30:A37">_xlfn.SEQUENCE(8,1,1)</f>
        <v>1</v>
      </c>
      <c r="B30" s="243" t="s">
        <v>490</v>
      </c>
      <c r="C30" s="227" t="s">
        <v>394</v>
      </c>
      <c r="D30" s="282"/>
      <c r="E30" s="282"/>
      <c r="F30" s="282"/>
      <c r="G30" s="349"/>
      <c r="H30" s="282" t="e">
        <f>AVERAGE(D30:G30)</f>
        <v>#DIV/0!</v>
      </c>
      <c r="I30" s="284"/>
      <c r="M30" s="250"/>
      <c r="N30" s="250"/>
      <c r="O30" s="250"/>
      <c r="P30" s="250"/>
      <c r="Q30" s="250"/>
    </row>
    <row r="31" spans="1:17" ht="15.5">
      <c r="A31" s="227">
        <v>2</v>
      </c>
      <c r="B31" s="243" t="s">
        <v>452</v>
      </c>
      <c r="C31" s="227" t="s">
        <v>365</v>
      </c>
      <c r="D31" s="282"/>
      <c r="E31" s="282"/>
      <c r="F31" s="282"/>
      <c r="G31" s="282"/>
      <c r="H31" s="282" t="e">
        <f t="shared" ref="H31:H37" si="5">AVERAGE(D31:G31)</f>
        <v>#DIV/0!</v>
      </c>
      <c r="M31" s="250"/>
      <c r="N31" s="250"/>
      <c r="O31" s="250"/>
      <c r="P31" s="250"/>
      <c r="Q31" s="250"/>
    </row>
    <row r="32" spans="1:17" ht="15.5">
      <c r="A32" s="227">
        <v>3</v>
      </c>
      <c r="B32" s="243" t="s">
        <v>455</v>
      </c>
      <c r="C32" s="227" t="s">
        <v>366</v>
      </c>
      <c r="D32" s="282"/>
      <c r="E32" s="282"/>
      <c r="F32" s="282"/>
      <c r="G32" s="282"/>
      <c r="H32" s="282" t="e">
        <f t="shared" si="5"/>
        <v>#DIV/0!</v>
      </c>
      <c r="M32" s="250"/>
      <c r="N32" s="250"/>
      <c r="O32" s="250"/>
      <c r="P32" s="250"/>
      <c r="Q32" s="250"/>
    </row>
    <row r="33" spans="1:17" ht="15.5">
      <c r="A33" s="227">
        <v>4</v>
      </c>
      <c r="B33" s="243" t="s">
        <v>454</v>
      </c>
      <c r="C33" s="227" t="s">
        <v>367</v>
      </c>
      <c r="D33" s="349"/>
      <c r="E33" s="349"/>
      <c r="F33" s="349"/>
      <c r="G33" s="349"/>
      <c r="H33" s="282" t="e">
        <f t="shared" si="5"/>
        <v>#DIV/0!</v>
      </c>
      <c r="M33" s="250"/>
      <c r="N33" s="250"/>
      <c r="O33" s="250"/>
      <c r="P33" s="250"/>
      <c r="Q33" s="250"/>
    </row>
    <row r="34" spans="1:17" ht="15.5">
      <c r="A34" s="227">
        <v>5</v>
      </c>
      <c r="B34" s="243" t="s">
        <v>456</v>
      </c>
      <c r="C34" s="227" t="s">
        <v>368</v>
      </c>
      <c r="D34" s="349"/>
      <c r="E34" s="349"/>
      <c r="F34" s="349"/>
      <c r="G34" s="349"/>
      <c r="H34" s="349" t="e">
        <f t="shared" si="5"/>
        <v>#DIV/0!</v>
      </c>
      <c r="M34" s="250"/>
      <c r="N34" s="250"/>
      <c r="O34" s="250"/>
      <c r="P34" s="250"/>
      <c r="Q34" s="250"/>
    </row>
    <row r="35" spans="1:17" ht="31">
      <c r="A35" s="227">
        <v>6</v>
      </c>
      <c r="B35" s="255" t="s">
        <v>489</v>
      </c>
      <c r="C35" s="227" t="s">
        <v>344</v>
      </c>
      <c r="D35" s="356"/>
      <c r="E35" s="349"/>
      <c r="F35" s="349"/>
      <c r="G35" s="349"/>
      <c r="H35" s="349" t="e">
        <f t="shared" si="5"/>
        <v>#DIV/0!</v>
      </c>
      <c r="N35" s="250"/>
      <c r="O35" s="250"/>
    </row>
    <row r="36" spans="1:17" ht="46.5">
      <c r="A36" s="227">
        <v>7</v>
      </c>
      <c r="B36" s="255" t="s">
        <v>458</v>
      </c>
      <c r="C36" s="227" t="s">
        <v>369</v>
      </c>
      <c r="D36" s="282"/>
      <c r="E36" s="282"/>
      <c r="F36" s="282"/>
      <c r="G36" s="282"/>
      <c r="H36" s="282" t="e">
        <f t="shared" si="5"/>
        <v>#DIV/0!</v>
      </c>
    </row>
    <row r="37" spans="1:17" ht="31">
      <c r="A37" s="227">
        <v>8</v>
      </c>
      <c r="B37" s="255" t="s">
        <v>457</v>
      </c>
      <c r="C37" s="227" t="s">
        <v>344</v>
      </c>
      <c r="D37" s="236"/>
      <c r="E37" s="236"/>
      <c r="F37" s="236"/>
      <c r="G37" s="236"/>
      <c r="H37" s="282" t="e">
        <f t="shared" si="5"/>
        <v>#DIV/0!</v>
      </c>
    </row>
  </sheetData>
  <mergeCells count="5">
    <mergeCell ref="A4:I4"/>
    <mergeCell ref="E3:F3"/>
    <mergeCell ref="G3:H3"/>
    <mergeCell ref="I3:J3"/>
    <mergeCell ref="A2:J2"/>
  </mergeCells>
  <printOptions horizontalCentered="1" verticalCentered="1"/>
  <pageMargins left="0.19685039370078741" right="0.19685039370078741" top="0.59055118110236227" bottom="0.59055118110236227" header="0.31496062992125984" footer="0.31496062992125984"/>
  <pageSetup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77"/>
  <sheetViews>
    <sheetView topLeftCell="D28" zoomScaleNormal="100" workbookViewId="0">
      <selection activeCell="F50" sqref="F50"/>
    </sheetView>
  </sheetViews>
  <sheetFormatPr defaultColWidth="72" defaultRowHeight="14.5"/>
  <cols>
    <col min="1" max="1" width="13.36328125" bestFit="1" customWidth="1"/>
    <col min="2" max="2" width="11.08984375" bestFit="1" customWidth="1"/>
    <col min="3" max="3" width="63.36328125" customWidth="1"/>
    <col min="4" max="4" width="24.7265625" bestFit="1" customWidth="1"/>
    <col min="5" max="5" width="22" customWidth="1"/>
    <col min="6" max="6" width="22.6328125" bestFit="1" customWidth="1"/>
    <col min="7" max="7" width="26.54296875" bestFit="1" customWidth="1"/>
    <col min="8" max="10" width="19.453125" bestFit="1" customWidth="1"/>
    <col min="11" max="11" width="17.26953125" bestFit="1" customWidth="1"/>
    <col min="12" max="12" width="15.36328125" bestFit="1" customWidth="1"/>
    <col min="13" max="13" width="8.26953125" bestFit="1" customWidth="1"/>
    <col min="14" max="14" width="30.26953125" bestFit="1" customWidth="1"/>
    <col min="15" max="16" width="15.36328125" bestFit="1" customWidth="1"/>
    <col min="17" max="17" width="8.26953125" bestFit="1" customWidth="1"/>
    <col min="18" max="18" width="30.26953125" bestFit="1" customWidth="1"/>
  </cols>
  <sheetData>
    <row r="1" spans="1:22" ht="15" thickBot="1"/>
    <row r="2" spans="1:22" ht="26.5" thickBot="1">
      <c r="A2" s="956" t="s">
        <v>353</v>
      </c>
      <c r="B2" s="957"/>
      <c r="C2" s="957"/>
      <c r="D2" s="957"/>
      <c r="E2" s="957"/>
      <c r="F2" s="957"/>
      <c r="G2" s="957"/>
      <c r="H2" s="957"/>
      <c r="I2" s="957"/>
      <c r="J2" s="957"/>
      <c r="K2" s="961"/>
    </row>
    <row r="3" spans="1:22" ht="15.5" thickBot="1">
      <c r="A3" s="334"/>
      <c r="B3" s="335"/>
      <c r="C3" s="335"/>
      <c r="D3" s="335"/>
      <c r="E3" s="335"/>
      <c r="F3" s="965" t="s">
        <v>45</v>
      </c>
      <c r="G3" s="966"/>
      <c r="H3" s="965" t="s">
        <v>39</v>
      </c>
      <c r="I3" s="966"/>
      <c r="J3" s="965" t="s">
        <v>8</v>
      </c>
      <c r="K3" s="966"/>
    </row>
    <row r="4" spans="1:22" s="2" customFormat="1" ht="15.5" thickBot="1">
      <c r="A4" s="381"/>
      <c r="B4" s="381"/>
      <c r="C4" s="381"/>
      <c r="D4" s="381"/>
      <c r="E4" s="381"/>
      <c r="F4" s="970" t="s">
        <v>352</v>
      </c>
      <c r="G4" s="971"/>
      <c r="H4" s="972" t="s">
        <v>352</v>
      </c>
      <c r="I4" s="973"/>
      <c r="J4" s="974" t="s">
        <v>352</v>
      </c>
      <c r="K4" s="975"/>
      <c r="L4"/>
      <c r="M4"/>
      <c r="N4"/>
      <c r="O4"/>
      <c r="P4"/>
      <c r="Q4"/>
      <c r="R4"/>
    </row>
    <row r="5" spans="1:22" s="2" customFormat="1" ht="30.5" thickBot="1">
      <c r="A5" s="373" t="s">
        <v>2</v>
      </c>
      <c r="B5" s="374" t="s">
        <v>3</v>
      </c>
      <c r="C5" s="374" t="s">
        <v>47</v>
      </c>
      <c r="D5" s="375" t="s">
        <v>324</v>
      </c>
      <c r="E5" s="375" t="s">
        <v>350</v>
      </c>
      <c r="F5" s="376" t="s">
        <v>486</v>
      </c>
      <c r="G5" s="377" t="s">
        <v>334</v>
      </c>
      <c r="H5" s="376" t="s">
        <v>487</v>
      </c>
      <c r="I5" s="377" t="s">
        <v>334</v>
      </c>
      <c r="J5" s="387" t="s">
        <v>488</v>
      </c>
      <c r="K5" s="380"/>
      <c r="L5"/>
      <c r="M5"/>
      <c r="N5"/>
      <c r="O5"/>
      <c r="P5"/>
      <c r="Q5"/>
      <c r="R5"/>
    </row>
    <row r="6" spans="1:22" s="2" customFormat="1" ht="15.5">
      <c r="A6" s="968">
        <v>1</v>
      </c>
      <c r="B6" s="333" cm="1">
        <f t="array" ref="B6:B24">_xlfn.SEQUENCE(19,1,1)</f>
        <v>1</v>
      </c>
      <c r="C6" s="382" t="s">
        <v>439</v>
      </c>
      <c r="D6" s="383" t="s">
        <v>344</v>
      </c>
      <c r="E6" s="384" t="e">
        <f t="shared" ref="E6:E12" si="0">K32</f>
        <v>#DIV/0!</v>
      </c>
      <c r="F6" s="230">
        <v>2</v>
      </c>
      <c r="G6" s="368" t="e">
        <f t="shared" ref="G6:G24" si="1">F6*E6</f>
        <v>#DIV/0!</v>
      </c>
      <c r="H6" s="232">
        <v>2</v>
      </c>
      <c r="I6" s="385" t="e">
        <f t="shared" ref="I6:I24" si="2">H6*E6</f>
        <v>#DIV/0!</v>
      </c>
      <c r="J6" s="386">
        <v>2</v>
      </c>
      <c r="K6" s="340" t="e">
        <f t="shared" ref="K6:K24" si="3">J6*E6</f>
        <v>#DIV/0!</v>
      </c>
      <c r="L6"/>
      <c r="M6"/>
      <c r="N6"/>
      <c r="O6"/>
      <c r="P6"/>
      <c r="Q6"/>
      <c r="R6"/>
      <c r="T6" s="237"/>
      <c r="U6" s="237"/>
      <c r="V6" s="237"/>
    </row>
    <row r="7" spans="1:22" s="2" customFormat="1" ht="15.5">
      <c r="A7" s="968"/>
      <c r="B7" s="227">
        <v>2</v>
      </c>
      <c r="C7" s="255" t="s">
        <v>347</v>
      </c>
      <c r="D7" s="229" t="s">
        <v>344</v>
      </c>
      <c r="E7" s="338" t="e">
        <f t="shared" si="0"/>
        <v>#DIV/0!</v>
      </c>
      <c r="F7" s="230">
        <v>2</v>
      </c>
      <c r="G7" s="249" t="e">
        <f t="shared" si="1"/>
        <v>#DIV/0!</v>
      </c>
      <c r="H7" s="232">
        <v>2</v>
      </c>
      <c r="I7" s="357" t="e">
        <f t="shared" si="2"/>
        <v>#DIV/0!</v>
      </c>
      <c r="J7" s="343">
        <v>2</v>
      </c>
      <c r="K7" s="340" t="e">
        <f t="shared" si="3"/>
        <v>#DIV/0!</v>
      </c>
      <c r="L7"/>
      <c r="M7"/>
      <c r="O7"/>
      <c r="P7"/>
      <c r="Q7"/>
      <c r="R7"/>
      <c r="T7" s="237"/>
      <c r="U7" s="237"/>
      <c r="V7" s="237"/>
    </row>
    <row r="8" spans="1:22" s="2" customFormat="1" ht="15.5">
      <c r="A8" s="968"/>
      <c r="B8" s="227">
        <v>3</v>
      </c>
      <c r="C8" s="255" t="s">
        <v>348</v>
      </c>
      <c r="D8" s="229" t="s">
        <v>351</v>
      </c>
      <c r="E8" s="338" t="e">
        <f t="shared" si="0"/>
        <v>#DIV/0!</v>
      </c>
      <c r="F8" s="230">
        <v>2</v>
      </c>
      <c r="G8" s="249" t="e">
        <f t="shared" si="1"/>
        <v>#DIV/0!</v>
      </c>
      <c r="H8" s="232">
        <v>2</v>
      </c>
      <c r="I8" s="357" t="e">
        <f t="shared" si="2"/>
        <v>#DIV/0!</v>
      </c>
      <c r="J8" s="343">
        <v>2</v>
      </c>
      <c r="K8" s="340" t="e">
        <f t="shared" si="3"/>
        <v>#DIV/0!</v>
      </c>
      <c r="L8"/>
      <c r="M8"/>
      <c r="O8"/>
      <c r="P8"/>
      <c r="Q8"/>
      <c r="R8"/>
      <c r="T8" s="237"/>
      <c r="U8" s="237"/>
      <c r="V8" s="237"/>
    </row>
    <row r="9" spans="1:22" s="2" customFormat="1" ht="15.5">
      <c r="A9" s="968"/>
      <c r="B9" s="227">
        <v>4</v>
      </c>
      <c r="C9" s="255" t="s">
        <v>440</v>
      </c>
      <c r="D9" s="229" t="s">
        <v>351</v>
      </c>
      <c r="E9" s="338" t="e">
        <f t="shared" si="0"/>
        <v>#DIV/0!</v>
      </c>
      <c r="F9" s="230">
        <v>2</v>
      </c>
      <c r="G9" s="249" t="e">
        <f t="shared" si="1"/>
        <v>#DIV/0!</v>
      </c>
      <c r="H9" s="232">
        <v>2</v>
      </c>
      <c r="I9" s="357" t="e">
        <f t="shared" si="2"/>
        <v>#DIV/0!</v>
      </c>
      <c r="J9" s="343">
        <v>2</v>
      </c>
      <c r="K9" s="340" t="e">
        <f t="shared" si="3"/>
        <v>#DIV/0!</v>
      </c>
      <c r="L9"/>
      <c r="M9"/>
      <c r="O9"/>
      <c r="P9"/>
      <c r="Q9"/>
      <c r="R9"/>
      <c r="T9" s="237"/>
      <c r="U9" s="237"/>
      <c r="V9" s="237"/>
    </row>
    <row r="10" spans="1:22" s="2" customFormat="1" ht="15.5">
      <c r="A10" s="968"/>
      <c r="B10" s="227">
        <v>5</v>
      </c>
      <c r="C10" s="255" t="s">
        <v>441</v>
      </c>
      <c r="D10" s="229" t="s">
        <v>351</v>
      </c>
      <c r="E10" s="338" t="e">
        <f t="shared" si="0"/>
        <v>#DIV/0!</v>
      </c>
      <c r="F10" s="230">
        <v>2</v>
      </c>
      <c r="G10" s="249" t="e">
        <f t="shared" si="1"/>
        <v>#DIV/0!</v>
      </c>
      <c r="H10" s="232">
        <v>2</v>
      </c>
      <c r="I10" s="357" t="e">
        <f t="shared" si="2"/>
        <v>#DIV/0!</v>
      </c>
      <c r="J10" s="343">
        <v>2</v>
      </c>
      <c r="K10" s="340" t="e">
        <f t="shared" si="3"/>
        <v>#DIV/0!</v>
      </c>
      <c r="L10"/>
      <c r="M10"/>
      <c r="O10"/>
      <c r="P10"/>
      <c r="Q10"/>
      <c r="R10"/>
      <c r="T10" s="237"/>
      <c r="U10" s="237"/>
      <c r="V10" s="237"/>
    </row>
    <row r="11" spans="1:22" s="2" customFormat="1" ht="15.5">
      <c r="A11" s="968"/>
      <c r="B11" s="227">
        <v>6</v>
      </c>
      <c r="C11" s="255" t="s">
        <v>442</v>
      </c>
      <c r="D11" s="229" t="s">
        <v>351</v>
      </c>
      <c r="E11" s="338" t="e">
        <f t="shared" si="0"/>
        <v>#DIV/0!</v>
      </c>
      <c r="F11" s="230">
        <v>2</v>
      </c>
      <c r="G11" s="249" t="e">
        <f t="shared" si="1"/>
        <v>#DIV/0!</v>
      </c>
      <c r="H11" s="232">
        <v>2</v>
      </c>
      <c r="I11" s="357" t="e">
        <f t="shared" si="2"/>
        <v>#DIV/0!</v>
      </c>
      <c r="J11" s="343">
        <v>2</v>
      </c>
      <c r="K11" s="340" t="e">
        <f t="shared" si="3"/>
        <v>#DIV/0!</v>
      </c>
      <c r="L11"/>
      <c r="M11"/>
      <c r="O11"/>
      <c r="P11"/>
      <c r="Q11"/>
      <c r="R11"/>
      <c r="T11" s="237"/>
      <c r="U11" s="237"/>
      <c r="V11" s="237"/>
    </row>
    <row r="12" spans="1:22" s="2" customFormat="1" ht="46.5">
      <c r="A12" s="968"/>
      <c r="B12" s="227">
        <v>7</v>
      </c>
      <c r="C12" s="255" t="s">
        <v>443</v>
      </c>
      <c r="D12" s="229" t="s">
        <v>344</v>
      </c>
      <c r="E12" s="338" t="e">
        <f t="shared" si="0"/>
        <v>#DIV/0!</v>
      </c>
      <c r="F12" s="230">
        <v>6</v>
      </c>
      <c r="G12" s="249" t="e">
        <f t="shared" si="1"/>
        <v>#DIV/0!</v>
      </c>
      <c r="H12" s="232">
        <v>6</v>
      </c>
      <c r="I12" s="357" t="e">
        <f t="shared" si="2"/>
        <v>#DIV/0!</v>
      </c>
      <c r="J12" s="343">
        <v>6</v>
      </c>
      <c r="K12" s="340" t="e">
        <f t="shared" si="3"/>
        <v>#DIV/0!</v>
      </c>
      <c r="L12"/>
      <c r="M12"/>
      <c r="O12"/>
      <c r="P12"/>
      <c r="Q12"/>
      <c r="R12"/>
      <c r="T12" s="237"/>
      <c r="U12" s="237"/>
      <c r="V12" s="237"/>
    </row>
    <row r="13" spans="1:22" s="2" customFormat="1" ht="46.5">
      <c r="A13" s="968"/>
      <c r="B13" s="227">
        <v>8</v>
      </c>
      <c r="C13" s="255" t="s">
        <v>444</v>
      </c>
      <c r="D13" s="229" t="s">
        <v>344</v>
      </c>
      <c r="E13" s="338" t="e">
        <f>K39</f>
        <v>#DIV/0!</v>
      </c>
      <c r="F13" s="230">
        <v>2</v>
      </c>
      <c r="G13" s="249" t="e">
        <f t="shared" si="1"/>
        <v>#DIV/0!</v>
      </c>
      <c r="H13" s="232">
        <v>2</v>
      </c>
      <c r="I13" s="357" t="e">
        <f t="shared" si="2"/>
        <v>#DIV/0!</v>
      </c>
      <c r="J13" s="343">
        <v>2</v>
      </c>
      <c r="K13" s="340" t="e">
        <f t="shared" si="3"/>
        <v>#DIV/0!</v>
      </c>
      <c r="L13"/>
      <c r="M13"/>
      <c r="O13"/>
      <c r="P13"/>
      <c r="Q13"/>
      <c r="R13"/>
    </row>
    <row r="14" spans="1:22" s="2" customFormat="1" ht="15.5">
      <c r="A14" s="968"/>
      <c r="B14" s="227">
        <v>9</v>
      </c>
      <c r="C14" s="255" t="s">
        <v>445</v>
      </c>
      <c r="D14" s="229" t="s">
        <v>344</v>
      </c>
      <c r="E14" s="338" t="e">
        <f t="shared" ref="E14:E24" si="4">K40</f>
        <v>#DIV/0!</v>
      </c>
      <c r="F14" s="230">
        <v>2</v>
      </c>
      <c r="G14" s="249" t="e">
        <f t="shared" si="1"/>
        <v>#DIV/0!</v>
      </c>
      <c r="H14" s="232">
        <v>2</v>
      </c>
      <c r="I14" s="357" t="e">
        <f t="shared" si="2"/>
        <v>#DIV/0!</v>
      </c>
      <c r="J14" s="343">
        <v>2</v>
      </c>
      <c r="K14" s="340" t="e">
        <f t="shared" si="3"/>
        <v>#DIV/0!</v>
      </c>
      <c r="L14"/>
      <c r="M14"/>
      <c r="O14"/>
      <c r="P14"/>
      <c r="Q14"/>
      <c r="R14"/>
    </row>
    <row r="15" spans="1:22" s="2" customFormat="1" ht="15.5">
      <c r="A15" s="968"/>
      <c r="B15" s="227">
        <v>10</v>
      </c>
      <c r="C15" s="255" t="s">
        <v>446</v>
      </c>
      <c r="D15" s="229" t="s">
        <v>344</v>
      </c>
      <c r="E15" s="338" t="e">
        <f t="shared" si="4"/>
        <v>#DIV/0!</v>
      </c>
      <c r="F15" s="230">
        <v>2</v>
      </c>
      <c r="G15" s="249" t="e">
        <f t="shared" si="1"/>
        <v>#DIV/0!</v>
      </c>
      <c r="H15" s="232">
        <v>2</v>
      </c>
      <c r="I15" s="357" t="e">
        <f t="shared" si="2"/>
        <v>#DIV/0!</v>
      </c>
      <c r="J15" s="343">
        <v>2</v>
      </c>
      <c r="K15" s="340" t="e">
        <f t="shared" si="3"/>
        <v>#DIV/0!</v>
      </c>
      <c r="L15"/>
      <c r="M15"/>
      <c r="O15"/>
      <c r="P15"/>
      <c r="Q15"/>
      <c r="R15"/>
    </row>
    <row r="16" spans="1:22" s="2" customFormat="1" ht="15.5">
      <c r="A16" s="968"/>
      <c r="B16" s="258">
        <v>11</v>
      </c>
      <c r="C16" s="243" t="s">
        <v>497</v>
      </c>
      <c r="D16" s="259" t="s">
        <v>344</v>
      </c>
      <c r="E16" s="391" t="e">
        <f t="shared" si="4"/>
        <v>#DIV/0!</v>
      </c>
      <c r="F16" s="230">
        <v>2</v>
      </c>
      <c r="G16" s="249" t="e">
        <f t="shared" si="1"/>
        <v>#DIV/0!</v>
      </c>
      <c r="H16" s="232">
        <v>2</v>
      </c>
      <c r="I16" s="357" t="e">
        <f t="shared" si="2"/>
        <v>#DIV/0!</v>
      </c>
      <c r="J16" s="343">
        <v>2</v>
      </c>
      <c r="K16" s="340" t="e">
        <f t="shared" si="3"/>
        <v>#DIV/0!</v>
      </c>
      <c r="L16"/>
      <c r="M16"/>
      <c r="O16"/>
      <c r="P16"/>
      <c r="Q16"/>
      <c r="R16"/>
    </row>
    <row r="17" spans="1:18" s="2" customFormat="1" ht="31">
      <c r="A17" s="968"/>
      <c r="B17" s="227">
        <v>12</v>
      </c>
      <c r="C17" s="255" t="s">
        <v>447</v>
      </c>
      <c r="D17" s="227" t="s">
        <v>344</v>
      </c>
      <c r="E17" s="338" t="e">
        <f t="shared" si="4"/>
        <v>#DIV/0!</v>
      </c>
      <c r="F17" s="230">
        <v>2</v>
      </c>
      <c r="G17" s="249" t="e">
        <f t="shared" si="1"/>
        <v>#DIV/0!</v>
      </c>
      <c r="H17" s="232">
        <v>2</v>
      </c>
      <c r="I17" s="357" t="e">
        <f t="shared" si="2"/>
        <v>#DIV/0!</v>
      </c>
      <c r="J17" s="343">
        <v>2</v>
      </c>
      <c r="K17" s="340" t="e">
        <f t="shared" si="3"/>
        <v>#DIV/0!</v>
      </c>
      <c r="L17"/>
      <c r="M17"/>
      <c r="O17"/>
      <c r="P17"/>
      <c r="Q17"/>
      <c r="R17"/>
    </row>
    <row r="18" spans="1:18" s="2" customFormat="1" ht="15.5">
      <c r="A18" s="968"/>
      <c r="B18" s="227">
        <v>13</v>
      </c>
      <c r="C18" s="255" t="s">
        <v>378</v>
      </c>
      <c r="D18" s="227" t="s">
        <v>344</v>
      </c>
      <c r="E18" s="338" t="e">
        <f t="shared" si="4"/>
        <v>#DIV/0!</v>
      </c>
      <c r="F18" s="230">
        <v>2</v>
      </c>
      <c r="G18" s="249" t="e">
        <f t="shared" si="1"/>
        <v>#DIV/0!</v>
      </c>
      <c r="H18" s="232">
        <v>2</v>
      </c>
      <c r="I18" s="357" t="e">
        <f t="shared" si="2"/>
        <v>#DIV/0!</v>
      </c>
      <c r="J18" s="343">
        <v>2</v>
      </c>
      <c r="K18" s="340" t="e">
        <f t="shared" si="3"/>
        <v>#DIV/0!</v>
      </c>
      <c r="L18"/>
      <c r="M18"/>
      <c r="O18"/>
      <c r="P18"/>
      <c r="Q18"/>
      <c r="R18"/>
    </row>
    <row r="19" spans="1:18" s="2" customFormat="1" ht="15.5">
      <c r="A19" s="968"/>
      <c r="B19" s="227">
        <v>14</v>
      </c>
      <c r="C19" s="255" t="s">
        <v>448</v>
      </c>
      <c r="D19" s="227" t="s">
        <v>344</v>
      </c>
      <c r="E19" s="338" t="e">
        <f t="shared" si="4"/>
        <v>#DIV/0!</v>
      </c>
      <c r="F19" s="230">
        <v>2</v>
      </c>
      <c r="G19" s="249" t="e">
        <f t="shared" si="1"/>
        <v>#DIV/0!</v>
      </c>
      <c r="H19" s="232">
        <v>2</v>
      </c>
      <c r="I19" s="357" t="e">
        <f t="shared" si="2"/>
        <v>#DIV/0!</v>
      </c>
      <c r="J19" s="343">
        <v>2</v>
      </c>
      <c r="K19" s="340" t="e">
        <f t="shared" si="3"/>
        <v>#DIV/0!</v>
      </c>
      <c r="L19"/>
      <c r="M19"/>
      <c r="O19"/>
      <c r="P19"/>
      <c r="Q19"/>
      <c r="R19"/>
    </row>
    <row r="20" spans="1:18" s="2" customFormat="1" ht="15.5">
      <c r="A20" s="968"/>
      <c r="B20" s="227">
        <v>15</v>
      </c>
      <c r="C20" s="255" t="s">
        <v>449</v>
      </c>
      <c r="D20" s="227" t="s">
        <v>344</v>
      </c>
      <c r="E20" s="338" t="e">
        <f t="shared" si="4"/>
        <v>#DIV/0!</v>
      </c>
      <c r="F20" s="230">
        <v>2</v>
      </c>
      <c r="G20" s="249" t="e">
        <f t="shared" si="1"/>
        <v>#DIV/0!</v>
      </c>
      <c r="H20" s="232">
        <v>2</v>
      </c>
      <c r="I20" s="357" t="e">
        <f t="shared" si="2"/>
        <v>#DIV/0!</v>
      </c>
      <c r="J20" s="343">
        <v>2</v>
      </c>
      <c r="K20" s="340" t="e">
        <f t="shared" si="3"/>
        <v>#DIV/0!</v>
      </c>
      <c r="L20"/>
      <c r="M20"/>
      <c r="O20"/>
      <c r="P20"/>
      <c r="Q20"/>
      <c r="R20"/>
    </row>
    <row r="21" spans="1:18" s="2" customFormat="1" ht="31">
      <c r="A21" s="968"/>
      <c r="B21" s="227">
        <v>16</v>
      </c>
      <c r="C21" s="255" t="s">
        <v>450</v>
      </c>
      <c r="D21" s="227" t="s">
        <v>344</v>
      </c>
      <c r="E21" s="338" t="e">
        <f t="shared" si="4"/>
        <v>#DIV/0!</v>
      </c>
      <c r="F21" s="230">
        <v>2</v>
      </c>
      <c r="G21" s="249" t="e">
        <f t="shared" si="1"/>
        <v>#DIV/0!</v>
      </c>
      <c r="H21" s="232">
        <v>2</v>
      </c>
      <c r="I21" s="357" t="e">
        <f t="shared" si="2"/>
        <v>#DIV/0!</v>
      </c>
      <c r="J21" s="343">
        <v>2</v>
      </c>
      <c r="K21" s="340" t="e">
        <f t="shared" si="3"/>
        <v>#DIV/0!</v>
      </c>
      <c r="L21"/>
      <c r="M21"/>
      <c r="O21"/>
      <c r="P21"/>
      <c r="Q21"/>
      <c r="R21"/>
    </row>
    <row r="22" spans="1:18" s="2" customFormat="1" ht="15.5">
      <c r="A22" s="968"/>
      <c r="B22" s="227">
        <v>17</v>
      </c>
      <c r="C22" s="255" t="s">
        <v>451</v>
      </c>
      <c r="D22" s="227" t="s">
        <v>344</v>
      </c>
      <c r="E22" s="338" t="e">
        <f t="shared" si="4"/>
        <v>#DIV/0!</v>
      </c>
      <c r="F22" s="230">
        <v>2</v>
      </c>
      <c r="G22" s="249" t="e">
        <f t="shared" si="1"/>
        <v>#DIV/0!</v>
      </c>
      <c r="H22" s="232">
        <v>2</v>
      </c>
      <c r="I22" s="357" t="e">
        <f t="shared" si="2"/>
        <v>#DIV/0!</v>
      </c>
      <c r="J22" s="343">
        <v>2</v>
      </c>
      <c r="K22" s="340" t="e">
        <f t="shared" si="3"/>
        <v>#DIV/0!</v>
      </c>
      <c r="L22"/>
      <c r="M22"/>
      <c r="O22"/>
      <c r="P22"/>
      <c r="Q22"/>
      <c r="R22"/>
    </row>
    <row r="23" spans="1:18" s="2" customFormat="1" ht="15.5">
      <c r="A23" s="968"/>
      <c r="B23" s="227">
        <v>18</v>
      </c>
      <c r="C23" s="255" t="s">
        <v>379</v>
      </c>
      <c r="D23" s="227" t="s">
        <v>344</v>
      </c>
      <c r="E23" s="338" t="e">
        <f t="shared" si="4"/>
        <v>#DIV/0!</v>
      </c>
      <c r="F23" s="230">
        <v>2</v>
      </c>
      <c r="G23" s="249" t="e">
        <f t="shared" si="1"/>
        <v>#DIV/0!</v>
      </c>
      <c r="H23" s="232">
        <v>2</v>
      </c>
      <c r="I23" s="357" t="e">
        <f t="shared" si="2"/>
        <v>#DIV/0!</v>
      </c>
      <c r="J23" s="343">
        <v>2</v>
      </c>
      <c r="K23" s="340" t="e">
        <f t="shared" si="3"/>
        <v>#DIV/0!</v>
      </c>
      <c r="L23"/>
      <c r="M23"/>
      <c r="O23"/>
      <c r="P23"/>
      <c r="Q23"/>
      <c r="R23"/>
    </row>
    <row r="24" spans="1:18" s="2" customFormat="1" ht="16" thickBot="1">
      <c r="A24" s="969"/>
      <c r="B24" s="227">
        <v>19</v>
      </c>
      <c r="C24" s="255" t="s">
        <v>383</v>
      </c>
      <c r="D24" s="227" t="s">
        <v>344</v>
      </c>
      <c r="E24" s="338" t="e">
        <f t="shared" si="4"/>
        <v>#DIV/0!</v>
      </c>
      <c r="F24" s="230">
        <v>2</v>
      </c>
      <c r="G24" s="339" t="e">
        <f t="shared" si="1"/>
        <v>#DIV/0!</v>
      </c>
      <c r="H24" s="341">
        <v>2</v>
      </c>
      <c r="I24" s="358" t="e">
        <f t="shared" si="2"/>
        <v>#DIV/0!</v>
      </c>
      <c r="J24" s="344">
        <v>2</v>
      </c>
      <c r="K24" s="342" t="e">
        <f t="shared" si="3"/>
        <v>#DIV/0!</v>
      </c>
      <c r="L24"/>
      <c r="M24"/>
      <c r="O24"/>
      <c r="P24"/>
      <c r="Q24"/>
      <c r="R24"/>
    </row>
    <row r="25" spans="1:18" ht="15.5">
      <c r="A25" s="250"/>
      <c r="B25" s="250"/>
      <c r="C25" s="250"/>
      <c r="D25" s="250"/>
      <c r="E25" s="250"/>
      <c r="F25" s="390" t="s">
        <v>354</v>
      </c>
      <c r="G25" s="251" t="e">
        <f>SUM(G6:G24)</f>
        <v>#DIV/0!</v>
      </c>
      <c r="I25" s="251" t="e">
        <f>SUM(I6:I24)</f>
        <v>#DIV/0!</v>
      </c>
      <c r="K25" s="251" t="e">
        <f>SUM(K6:K24)</f>
        <v>#DIV/0!</v>
      </c>
      <c r="N25" s="251"/>
      <c r="O25" s="250"/>
      <c r="P25" s="976"/>
      <c r="Q25" s="976"/>
      <c r="R25" s="251"/>
    </row>
    <row r="26" spans="1:18" ht="15.5">
      <c r="A26" s="250"/>
      <c r="B26" s="250"/>
      <c r="C26" s="250"/>
      <c r="D26" s="250"/>
      <c r="E26" s="250"/>
      <c r="F26" s="250"/>
      <c r="G26" s="250"/>
      <c r="H26" s="976"/>
      <c r="I26" s="976"/>
      <c r="J26" s="251"/>
      <c r="K26" s="250"/>
      <c r="L26" s="976"/>
      <c r="M26" s="976"/>
      <c r="N26" s="251"/>
      <c r="O26" s="250"/>
      <c r="P26" s="976"/>
      <c r="Q26" s="976"/>
      <c r="R26" s="251"/>
    </row>
    <row r="30" spans="1:18" ht="30">
      <c r="F30" s="245" t="s">
        <v>414</v>
      </c>
      <c r="G30" s="245" t="s">
        <v>420</v>
      </c>
      <c r="H30" s="248" t="s">
        <v>434</v>
      </c>
      <c r="I30" s="248" t="s">
        <v>435</v>
      </c>
      <c r="J30" s="248" t="s">
        <v>437</v>
      </c>
      <c r="K30" s="245"/>
    </row>
    <row r="31" spans="1:18" ht="15">
      <c r="A31" s="245" t="s">
        <v>2</v>
      </c>
      <c r="B31" s="245" t="s">
        <v>3</v>
      </c>
      <c r="C31" s="245" t="s">
        <v>47</v>
      </c>
      <c r="D31" s="245" t="s">
        <v>349</v>
      </c>
      <c r="E31" s="245" t="s">
        <v>324</v>
      </c>
      <c r="F31" s="245" t="s">
        <v>46</v>
      </c>
      <c r="G31" s="245" t="s">
        <v>421</v>
      </c>
      <c r="H31" s="245" t="s">
        <v>46</v>
      </c>
      <c r="I31" s="245" t="s">
        <v>46</v>
      </c>
      <c r="J31" s="245" t="s">
        <v>46</v>
      </c>
      <c r="K31" s="245" t="s">
        <v>418</v>
      </c>
    </row>
    <row r="32" spans="1:18" ht="15.5">
      <c r="A32" s="967">
        <v>1</v>
      </c>
      <c r="B32" s="265" cm="1">
        <f t="array" ref="B32:B51">_xlfn.SEQUENCE(20,1,1)</f>
        <v>1</v>
      </c>
      <c r="C32" s="243" t="s">
        <v>439</v>
      </c>
      <c r="D32" s="227" t="s">
        <v>339</v>
      </c>
      <c r="E32" s="227" t="s">
        <v>344</v>
      </c>
      <c r="F32" s="283"/>
      <c r="G32" s="236"/>
      <c r="H32" s="236"/>
      <c r="I32" s="236"/>
      <c r="J32" s="184"/>
      <c r="K32" s="236" t="e">
        <f>AVERAGE(F32:J32)</f>
        <v>#DIV/0!</v>
      </c>
    </row>
    <row r="33" spans="1:14" ht="15.5">
      <c r="A33" s="968"/>
      <c r="B33" s="265">
        <v>2</v>
      </c>
      <c r="C33" s="243" t="s">
        <v>347</v>
      </c>
      <c r="D33" s="227" t="s">
        <v>339</v>
      </c>
      <c r="E33" s="227" t="s">
        <v>344</v>
      </c>
      <c r="F33" s="283"/>
      <c r="G33" s="236"/>
      <c r="H33" s="236"/>
      <c r="I33" s="236"/>
      <c r="J33" s="409"/>
      <c r="K33" s="236" t="e">
        <f>AVERAGE(F33:I33)</f>
        <v>#DIV/0!</v>
      </c>
    </row>
    <row r="34" spans="1:14" ht="15.5">
      <c r="A34" s="968"/>
      <c r="B34" s="265">
        <v>3</v>
      </c>
      <c r="C34" s="243" t="s">
        <v>348</v>
      </c>
      <c r="D34" s="227" t="s">
        <v>339</v>
      </c>
      <c r="E34" s="227" t="s">
        <v>351</v>
      </c>
      <c r="F34" s="283"/>
      <c r="G34" s="236"/>
      <c r="H34" s="410"/>
      <c r="I34" s="410"/>
      <c r="J34" s="184"/>
      <c r="K34" s="236" t="e">
        <f>AVERAGE(F34,G34,J34)</f>
        <v>#DIV/0!</v>
      </c>
    </row>
    <row r="35" spans="1:14" ht="15.5">
      <c r="A35" s="968"/>
      <c r="B35" s="265">
        <v>4</v>
      </c>
      <c r="C35" s="243" t="s">
        <v>440</v>
      </c>
      <c r="D35" s="227" t="s">
        <v>339</v>
      </c>
      <c r="E35" s="227" t="s">
        <v>351</v>
      </c>
      <c r="F35" s="283"/>
      <c r="G35" s="236"/>
      <c r="H35" s="236"/>
      <c r="I35" s="236"/>
      <c r="J35" s="184"/>
      <c r="K35" s="236" t="e">
        <f>AVERAGE(F35,G35,J35)</f>
        <v>#DIV/0!</v>
      </c>
    </row>
    <row r="36" spans="1:14" ht="15.5">
      <c r="A36" s="968"/>
      <c r="B36" s="265">
        <v>5</v>
      </c>
      <c r="C36" s="243" t="s">
        <v>441</v>
      </c>
      <c r="D36" s="227" t="s">
        <v>339</v>
      </c>
      <c r="E36" s="227" t="s">
        <v>351</v>
      </c>
      <c r="F36" s="283"/>
      <c r="G36" s="236"/>
      <c r="H36" s="236"/>
      <c r="I36" s="410"/>
      <c r="J36" s="184"/>
      <c r="K36" s="236" t="e">
        <f>AVERAGE(F36,G36,J36)</f>
        <v>#DIV/0!</v>
      </c>
    </row>
    <row r="37" spans="1:14" ht="15.5">
      <c r="A37" s="968"/>
      <c r="B37" s="265">
        <v>6</v>
      </c>
      <c r="C37" s="243" t="s">
        <v>442</v>
      </c>
      <c r="D37" s="227" t="s">
        <v>339</v>
      </c>
      <c r="E37" s="227" t="s">
        <v>351</v>
      </c>
      <c r="F37" s="283"/>
      <c r="G37" s="236"/>
      <c r="H37" s="236"/>
      <c r="I37" s="236"/>
      <c r="J37" s="409"/>
      <c r="K37" s="236" t="e">
        <f>AVERAGE(F37:G37,I37)</f>
        <v>#DIV/0!</v>
      </c>
    </row>
    <row r="38" spans="1:14" ht="46.5">
      <c r="A38" s="968"/>
      <c r="B38" s="265">
        <v>7</v>
      </c>
      <c r="C38" s="255" t="s">
        <v>443</v>
      </c>
      <c r="D38" s="227" t="s">
        <v>339</v>
      </c>
      <c r="E38" s="227" t="s">
        <v>344</v>
      </c>
      <c r="F38" s="283"/>
      <c r="G38" s="236"/>
      <c r="H38" s="236"/>
      <c r="I38" s="236"/>
      <c r="J38" s="411"/>
      <c r="K38" s="236" t="e">
        <f>AVERAGE(F38:I38)</f>
        <v>#DIV/0!</v>
      </c>
    </row>
    <row r="39" spans="1:14" ht="46.5">
      <c r="A39" s="968"/>
      <c r="B39" s="265">
        <v>8</v>
      </c>
      <c r="C39" s="255" t="s">
        <v>444</v>
      </c>
      <c r="D39" s="227" t="s">
        <v>339</v>
      </c>
      <c r="E39" s="227" t="s">
        <v>344</v>
      </c>
      <c r="F39" s="283"/>
      <c r="G39" s="236"/>
      <c r="H39" s="236"/>
      <c r="I39" s="236"/>
      <c r="J39" s="184"/>
      <c r="K39" s="236" t="e">
        <f t="shared" ref="K39:K50" si="5">AVERAGE(F39:J39)</f>
        <v>#DIV/0!</v>
      </c>
    </row>
    <row r="40" spans="1:14" ht="15.5">
      <c r="A40" s="968"/>
      <c r="B40" s="265">
        <v>9</v>
      </c>
      <c r="C40" s="243" t="s">
        <v>445</v>
      </c>
      <c r="D40" s="227" t="s">
        <v>339</v>
      </c>
      <c r="E40" s="227" t="s">
        <v>344</v>
      </c>
      <c r="F40" s="283"/>
      <c r="G40" s="236"/>
      <c r="H40" s="236"/>
      <c r="I40" s="410"/>
      <c r="J40" s="184"/>
      <c r="K40" s="236" t="e">
        <f>AVERAGE(F40:H40)</f>
        <v>#DIV/0!</v>
      </c>
    </row>
    <row r="41" spans="1:14" ht="15.5">
      <c r="A41" s="968"/>
      <c r="B41" s="265">
        <v>10</v>
      </c>
      <c r="C41" s="243" t="s">
        <v>446</v>
      </c>
      <c r="D41" s="227" t="s">
        <v>339</v>
      </c>
      <c r="E41" s="227" t="s">
        <v>344</v>
      </c>
      <c r="F41" s="283"/>
      <c r="G41" s="236"/>
      <c r="H41" s="236"/>
      <c r="I41" s="410"/>
      <c r="J41" s="184"/>
      <c r="K41" s="236" t="e">
        <f>AVERAGE(F41:H41)</f>
        <v>#DIV/0!</v>
      </c>
      <c r="N41" s="235"/>
    </row>
    <row r="42" spans="1:14" ht="15.5">
      <c r="A42" s="968"/>
      <c r="B42" s="265">
        <v>11</v>
      </c>
      <c r="C42" s="243" t="s">
        <v>497</v>
      </c>
      <c r="D42" s="227" t="s">
        <v>339</v>
      </c>
      <c r="E42" s="227" t="s">
        <v>344</v>
      </c>
      <c r="F42" s="283"/>
      <c r="G42" s="236"/>
      <c r="H42" s="236"/>
      <c r="I42" s="236"/>
      <c r="J42" s="184"/>
      <c r="K42" s="236" t="e">
        <f t="shared" si="5"/>
        <v>#DIV/0!</v>
      </c>
    </row>
    <row r="43" spans="1:14" ht="31">
      <c r="A43" s="968"/>
      <c r="B43" s="265">
        <v>12</v>
      </c>
      <c r="C43" s="255" t="s">
        <v>447</v>
      </c>
      <c r="D43" s="227" t="s">
        <v>339</v>
      </c>
      <c r="E43" s="227" t="s">
        <v>344</v>
      </c>
      <c r="F43" s="283"/>
      <c r="G43" s="236"/>
      <c r="H43" s="236"/>
      <c r="I43" s="410"/>
      <c r="J43" s="184"/>
      <c r="K43" s="236" t="e">
        <f>AVERAGE(F43:G43)</f>
        <v>#DIV/0!</v>
      </c>
    </row>
    <row r="44" spans="1:14" ht="15.5">
      <c r="A44" s="968"/>
      <c r="B44" s="163">
        <v>13</v>
      </c>
      <c r="C44" s="255" t="s">
        <v>378</v>
      </c>
      <c r="D44" s="227" t="s">
        <v>339</v>
      </c>
      <c r="E44" s="227" t="s">
        <v>344</v>
      </c>
      <c r="F44" s="283"/>
      <c r="G44" s="236"/>
      <c r="H44" s="236"/>
      <c r="I44" s="236"/>
      <c r="J44" s="184"/>
      <c r="K44" s="236" t="e">
        <f t="shared" si="5"/>
        <v>#DIV/0!</v>
      </c>
    </row>
    <row r="45" spans="1:14" ht="15.5">
      <c r="A45" s="968"/>
      <c r="B45" s="163">
        <v>14</v>
      </c>
      <c r="C45" s="255" t="s">
        <v>448</v>
      </c>
      <c r="D45" s="227" t="s">
        <v>339</v>
      </c>
      <c r="E45" s="227" t="s">
        <v>344</v>
      </c>
      <c r="F45" s="283"/>
      <c r="G45" s="236"/>
      <c r="H45" s="236"/>
      <c r="I45" s="236"/>
      <c r="J45" s="184"/>
      <c r="K45" s="236" t="e">
        <f t="shared" si="5"/>
        <v>#DIV/0!</v>
      </c>
    </row>
    <row r="46" spans="1:14" ht="15.5">
      <c r="A46" s="968"/>
      <c r="B46" s="163">
        <v>15</v>
      </c>
      <c r="C46" s="255" t="s">
        <v>449</v>
      </c>
      <c r="D46" s="227" t="s">
        <v>339</v>
      </c>
      <c r="E46" s="227" t="s">
        <v>344</v>
      </c>
      <c r="F46" s="283"/>
      <c r="G46" s="236"/>
      <c r="H46" s="236"/>
      <c r="I46" s="236"/>
      <c r="J46" s="184"/>
      <c r="K46" s="236" t="e">
        <f t="shared" si="5"/>
        <v>#DIV/0!</v>
      </c>
    </row>
    <row r="47" spans="1:14" ht="31">
      <c r="A47" s="968"/>
      <c r="B47" s="163">
        <v>16</v>
      </c>
      <c r="C47" s="255" t="s">
        <v>450</v>
      </c>
      <c r="D47" s="227" t="s">
        <v>339</v>
      </c>
      <c r="E47" s="227" t="s">
        <v>344</v>
      </c>
      <c r="F47" s="283"/>
      <c r="G47" s="236"/>
      <c r="H47" s="236"/>
      <c r="I47" s="236"/>
      <c r="J47" s="184"/>
      <c r="K47" s="236" t="e">
        <f t="shared" si="5"/>
        <v>#DIV/0!</v>
      </c>
    </row>
    <row r="48" spans="1:14" ht="15.5">
      <c r="A48" s="968"/>
      <c r="B48" s="163">
        <v>17</v>
      </c>
      <c r="C48" s="255" t="s">
        <v>451</v>
      </c>
      <c r="D48" s="227" t="s">
        <v>339</v>
      </c>
      <c r="E48" s="227" t="s">
        <v>344</v>
      </c>
      <c r="F48" s="283"/>
      <c r="G48" s="236"/>
      <c r="H48" s="236"/>
      <c r="I48" s="236"/>
      <c r="J48" s="184"/>
      <c r="K48" s="236" t="e">
        <f t="shared" si="5"/>
        <v>#DIV/0!</v>
      </c>
    </row>
    <row r="49" spans="1:11" ht="15.5">
      <c r="A49" s="968"/>
      <c r="B49" s="163">
        <v>18</v>
      </c>
      <c r="C49" s="255" t="s">
        <v>379</v>
      </c>
      <c r="D49" s="227" t="s">
        <v>339</v>
      </c>
      <c r="E49" s="227" t="s">
        <v>344</v>
      </c>
      <c r="F49" s="283"/>
      <c r="G49" s="236"/>
      <c r="H49" s="236"/>
      <c r="I49" s="236"/>
      <c r="J49" s="184"/>
      <c r="K49" s="236" t="e">
        <f t="shared" si="5"/>
        <v>#DIV/0!</v>
      </c>
    </row>
    <row r="50" spans="1:11" ht="15.5">
      <c r="A50" s="969"/>
      <c r="B50" s="163">
        <v>19</v>
      </c>
      <c r="C50" s="255" t="s">
        <v>383</v>
      </c>
      <c r="D50" s="227" t="s">
        <v>339</v>
      </c>
      <c r="E50" s="227" t="s">
        <v>344</v>
      </c>
      <c r="F50" s="283"/>
      <c r="G50" s="236"/>
      <c r="H50" s="236"/>
      <c r="I50" s="236"/>
      <c r="J50" s="184"/>
      <c r="K50" s="236" t="e">
        <f t="shared" si="5"/>
        <v>#DIV/0!</v>
      </c>
    </row>
    <row r="51" spans="1:11">
      <c r="B51">
        <v>20</v>
      </c>
    </row>
    <row r="52" spans="1:11" ht="15.5">
      <c r="C52" s="271" t="s">
        <v>436</v>
      </c>
    </row>
    <row r="53" spans="1:11" ht="15.5">
      <c r="C53" s="271" t="s">
        <v>438</v>
      </c>
    </row>
    <row r="54" spans="1:11" ht="15.5">
      <c r="C54" s="271"/>
    </row>
    <row r="56" spans="1:11" ht="15">
      <c r="F56" s="245" t="s">
        <v>422</v>
      </c>
      <c r="G56" s="245" t="s">
        <v>423</v>
      </c>
      <c r="H56" s="245" t="s">
        <v>424</v>
      </c>
      <c r="I56" s="245" t="s">
        <v>425</v>
      </c>
    </row>
    <row r="57" spans="1:11" ht="15">
      <c r="A57" s="245" t="s">
        <v>2</v>
      </c>
      <c r="B57" s="245" t="s">
        <v>3</v>
      </c>
      <c r="C57" s="245" t="s">
        <v>47</v>
      </c>
      <c r="D57" s="245" t="s">
        <v>349</v>
      </c>
      <c r="E57" s="245" t="s">
        <v>324</v>
      </c>
      <c r="F57" s="245" t="s">
        <v>46</v>
      </c>
      <c r="G57" s="245" t="s">
        <v>421</v>
      </c>
      <c r="H57" s="245" t="s">
        <v>46</v>
      </c>
      <c r="I57" s="245" t="s">
        <v>46</v>
      </c>
      <c r="J57" s="245" t="s">
        <v>426</v>
      </c>
    </row>
    <row r="58" spans="1:11" ht="15.5">
      <c r="A58" s="967">
        <v>1</v>
      </c>
      <c r="B58" s="265" cm="1">
        <f t="array" ref="B58:B77">_xlfn.SEQUENCE(20,1,1)</f>
        <v>1</v>
      </c>
      <c r="C58" s="243" t="s">
        <v>439</v>
      </c>
      <c r="D58" s="227" t="s">
        <v>339</v>
      </c>
      <c r="E58" s="227" t="s">
        <v>344</v>
      </c>
      <c r="F58" s="236"/>
      <c r="G58" s="236"/>
      <c r="H58" s="236"/>
      <c r="I58" s="236"/>
      <c r="J58" s="193" t="e">
        <f>AVERAGE(F58:I58)</f>
        <v>#DIV/0!</v>
      </c>
    </row>
    <row r="59" spans="1:11" ht="15.5">
      <c r="A59" s="968"/>
      <c r="B59" s="265">
        <v>2</v>
      </c>
      <c r="C59" s="243" t="s">
        <v>347</v>
      </c>
      <c r="D59" s="227" t="s">
        <v>339</v>
      </c>
      <c r="E59" s="227" t="s">
        <v>344</v>
      </c>
      <c r="F59" s="236"/>
      <c r="G59" s="236"/>
      <c r="H59" s="236"/>
      <c r="I59" s="236"/>
      <c r="J59" s="193" t="e">
        <f t="shared" ref="J59:J76" si="6">AVERAGE(F59:I59)</f>
        <v>#DIV/0!</v>
      </c>
    </row>
    <row r="60" spans="1:11" ht="15.5">
      <c r="A60" s="968"/>
      <c r="B60" s="265">
        <v>3</v>
      </c>
      <c r="C60" s="243" t="s">
        <v>348</v>
      </c>
      <c r="D60" s="227" t="s">
        <v>339</v>
      </c>
      <c r="E60" s="227" t="s">
        <v>351</v>
      </c>
      <c r="F60" s="236"/>
      <c r="G60" s="236"/>
      <c r="H60" s="236"/>
      <c r="I60" s="236"/>
      <c r="J60" s="193" t="e">
        <f t="shared" si="6"/>
        <v>#DIV/0!</v>
      </c>
    </row>
    <row r="61" spans="1:11" ht="15.5">
      <c r="A61" s="968"/>
      <c r="B61" s="265">
        <v>4</v>
      </c>
      <c r="C61" s="243" t="s">
        <v>440</v>
      </c>
      <c r="D61" s="227" t="s">
        <v>339</v>
      </c>
      <c r="E61" s="227" t="s">
        <v>344</v>
      </c>
      <c r="F61" s="236"/>
      <c r="G61" s="236"/>
      <c r="H61" s="236"/>
      <c r="I61" s="236"/>
      <c r="J61" s="193" t="e">
        <f t="shared" si="6"/>
        <v>#DIV/0!</v>
      </c>
    </row>
    <row r="62" spans="1:11" ht="15.5">
      <c r="A62" s="968"/>
      <c r="B62" s="265">
        <v>5</v>
      </c>
      <c r="C62" s="243" t="s">
        <v>441</v>
      </c>
      <c r="D62" s="227" t="s">
        <v>339</v>
      </c>
      <c r="E62" s="227" t="s">
        <v>344</v>
      </c>
      <c r="F62" s="236"/>
      <c r="G62" s="236"/>
      <c r="H62" s="236"/>
      <c r="I62" s="236"/>
      <c r="J62" s="193" t="e">
        <f t="shared" si="6"/>
        <v>#DIV/0!</v>
      </c>
    </row>
    <row r="63" spans="1:11" ht="15.5">
      <c r="A63" s="968"/>
      <c r="B63" s="265">
        <v>6</v>
      </c>
      <c r="C63" s="243" t="s">
        <v>442</v>
      </c>
      <c r="D63" s="227" t="s">
        <v>339</v>
      </c>
      <c r="E63" s="227" t="s">
        <v>344</v>
      </c>
      <c r="F63" s="236"/>
      <c r="G63" s="236"/>
      <c r="H63" s="236"/>
      <c r="I63" s="236"/>
      <c r="J63" s="193" t="e">
        <f t="shared" si="6"/>
        <v>#DIV/0!</v>
      </c>
    </row>
    <row r="64" spans="1:11" ht="46.5">
      <c r="A64" s="968"/>
      <c r="B64" s="265">
        <v>7</v>
      </c>
      <c r="C64" s="255" t="s">
        <v>443</v>
      </c>
      <c r="D64" s="227" t="s">
        <v>339</v>
      </c>
      <c r="E64" s="227" t="s">
        <v>344</v>
      </c>
      <c r="F64" s="236"/>
      <c r="G64" s="236"/>
      <c r="H64" s="236"/>
      <c r="I64" s="236"/>
      <c r="J64" s="193" t="e">
        <f t="shared" si="6"/>
        <v>#DIV/0!</v>
      </c>
    </row>
    <row r="65" spans="1:10" ht="46.5">
      <c r="A65" s="968"/>
      <c r="B65" s="265">
        <v>8</v>
      </c>
      <c r="C65" s="255" t="s">
        <v>444</v>
      </c>
      <c r="D65" s="227"/>
      <c r="E65" s="227"/>
      <c r="F65" s="236"/>
      <c r="G65" s="236"/>
      <c r="H65" s="236"/>
      <c r="I65" s="236"/>
      <c r="J65" s="193" t="e">
        <f t="shared" si="6"/>
        <v>#DIV/0!</v>
      </c>
    </row>
    <row r="66" spans="1:10" ht="15.5">
      <c r="A66" s="968"/>
      <c r="B66" s="265">
        <v>9</v>
      </c>
      <c r="C66" s="243" t="s">
        <v>445</v>
      </c>
      <c r="D66" s="227" t="s">
        <v>339</v>
      </c>
      <c r="E66" s="227" t="s">
        <v>344</v>
      </c>
      <c r="F66" s="236"/>
      <c r="G66" s="236"/>
      <c r="H66" s="236"/>
      <c r="I66" s="236"/>
      <c r="J66" s="193" t="e">
        <f t="shared" si="6"/>
        <v>#DIV/0!</v>
      </c>
    </row>
    <row r="67" spans="1:10" ht="15.5">
      <c r="A67" s="968"/>
      <c r="B67" s="265">
        <v>10</v>
      </c>
      <c r="C67" s="243" t="s">
        <v>446</v>
      </c>
      <c r="D67" s="227" t="s">
        <v>339</v>
      </c>
      <c r="E67" s="227" t="s">
        <v>344</v>
      </c>
      <c r="F67" s="236"/>
      <c r="G67" s="236"/>
      <c r="H67" s="236"/>
      <c r="I67" s="236"/>
      <c r="J67" s="193" t="e">
        <f t="shared" si="6"/>
        <v>#DIV/0!</v>
      </c>
    </row>
    <row r="68" spans="1:10" ht="15.5">
      <c r="A68" s="968"/>
      <c r="B68" s="265">
        <v>11</v>
      </c>
      <c r="C68" s="243" t="s">
        <v>497</v>
      </c>
      <c r="D68" s="227" t="s">
        <v>339</v>
      </c>
      <c r="E68" s="227" t="s">
        <v>344</v>
      </c>
      <c r="F68" s="236"/>
      <c r="G68" s="236"/>
      <c r="H68" s="236"/>
      <c r="I68" s="236"/>
      <c r="J68" s="193" t="e">
        <f>AVERAGE(F68:H68)</f>
        <v>#DIV/0!</v>
      </c>
    </row>
    <row r="69" spans="1:10" ht="31">
      <c r="A69" s="968"/>
      <c r="B69" s="265">
        <v>12</v>
      </c>
      <c r="C69" s="255" t="s">
        <v>447</v>
      </c>
      <c r="D69" s="227" t="s">
        <v>339</v>
      </c>
      <c r="E69" s="227" t="s">
        <v>344</v>
      </c>
      <c r="F69" s="236"/>
      <c r="G69" s="236"/>
      <c r="H69" s="236"/>
      <c r="I69" s="236"/>
      <c r="J69" s="193" t="e">
        <f t="shared" si="6"/>
        <v>#DIV/0!</v>
      </c>
    </row>
    <row r="70" spans="1:10" ht="15.5">
      <c r="A70" s="968"/>
      <c r="B70" s="163">
        <v>13</v>
      </c>
      <c r="C70" s="255" t="s">
        <v>378</v>
      </c>
      <c r="D70" s="227" t="s">
        <v>339</v>
      </c>
      <c r="E70" s="227" t="s">
        <v>344</v>
      </c>
      <c r="F70" s="236"/>
      <c r="G70" s="236"/>
      <c r="H70" s="236"/>
      <c r="I70" s="236"/>
      <c r="J70" s="193" t="e">
        <f t="shared" si="6"/>
        <v>#DIV/0!</v>
      </c>
    </row>
    <row r="71" spans="1:10" ht="15.5">
      <c r="A71" s="968"/>
      <c r="B71" s="163">
        <v>14</v>
      </c>
      <c r="C71" s="255" t="s">
        <v>448</v>
      </c>
      <c r="D71" s="227" t="s">
        <v>339</v>
      </c>
      <c r="E71" s="227" t="s">
        <v>344</v>
      </c>
      <c r="F71" s="236"/>
      <c r="G71" s="236"/>
      <c r="H71" s="236"/>
      <c r="I71" s="236"/>
      <c r="J71" s="193" t="e">
        <f t="shared" si="6"/>
        <v>#DIV/0!</v>
      </c>
    </row>
    <row r="72" spans="1:10" ht="15.5">
      <c r="A72" s="968"/>
      <c r="B72" s="163">
        <v>15</v>
      </c>
      <c r="C72" s="255" t="s">
        <v>449</v>
      </c>
      <c r="D72" s="227" t="s">
        <v>339</v>
      </c>
      <c r="E72" s="227" t="s">
        <v>344</v>
      </c>
      <c r="F72" s="236"/>
      <c r="G72" s="236"/>
      <c r="H72" s="236"/>
      <c r="I72" s="236"/>
      <c r="J72" s="193" t="e">
        <f t="shared" si="6"/>
        <v>#DIV/0!</v>
      </c>
    </row>
    <row r="73" spans="1:10" ht="31">
      <c r="A73" s="968"/>
      <c r="B73" s="163">
        <v>16</v>
      </c>
      <c r="C73" s="255" t="s">
        <v>450</v>
      </c>
      <c r="D73" s="227" t="s">
        <v>339</v>
      </c>
      <c r="E73" s="227" t="s">
        <v>344</v>
      </c>
      <c r="F73" s="236"/>
      <c r="G73" s="236"/>
      <c r="H73" s="236"/>
      <c r="I73" s="236"/>
      <c r="J73" s="193" t="e">
        <f t="shared" si="6"/>
        <v>#DIV/0!</v>
      </c>
    </row>
    <row r="74" spans="1:10" ht="15.5">
      <c r="A74" s="968"/>
      <c r="B74" s="163">
        <v>17</v>
      </c>
      <c r="C74" s="255" t="s">
        <v>451</v>
      </c>
      <c r="D74" s="227" t="s">
        <v>339</v>
      </c>
      <c r="E74" s="227" t="s">
        <v>344</v>
      </c>
      <c r="F74" s="236"/>
      <c r="G74" s="236"/>
      <c r="H74" s="236"/>
      <c r="I74" s="236"/>
      <c r="J74" s="193" t="e">
        <f t="shared" si="6"/>
        <v>#DIV/0!</v>
      </c>
    </row>
    <row r="75" spans="1:10" ht="15.5">
      <c r="A75" s="968"/>
      <c r="B75" s="163">
        <v>18</v>
      </c>
      <c r="C75" s="255" t="s">
        <v>379</v>
      </c>
      <c r="D75" s="227" t="s">
        <v>339</v>
      </c>
      <c r="E75" s="227" t="s">
        <v>344</v>
      </c>
      <c r="F75" s="236"/>
      <c r="G75" s="236"/>
      <c r="H75" s="236"/>
      <c r="I75" s="236"/>
      <c r="J75" s="193" t="e">
        <f t="shared" si="6"/>
        <v>#DIV/0!</v>
      </c>
    </row>
    <row r="76" spans="1:10" ht="15.5">
      <c r="A76" s="969"/>
      <c r="B76" s="163">
        <v>19</v>
      </c>
      <c r="C76" s="255" t="s">
        <v>383</v>
      </c>
      <c r="D76" s="227" t="s">
        <v>339</v>
      </c>
      <c r="E76" s="227" t="s">
        <v>344</v>
      </c>
      <c r="F76" s="236"/>
      <c r="G76" s="236"/>
      <c r="H76" s="236"/>
      <c r="I76" s="236"/>
      <c r="J76" s="193" t="e">
        <f t="shared" si="6"/>
        <v>#DIV/0!</v>
      </c>
    </row>
    <row r="77" spans="1:10">
      <c r="B77">
        <v>20</v>
      </c>
    </row>
  </sheetData>
  <autoFilter ref="A31:K50" xr:uid="{00000000-0001-0000-0300-000000000000}"/>
  <mergeCells count="14">
    <mergeCell ref="P25:Q25"/>
    <mergeCell ref="P26:Q26"/>
    <mergeCell ref="H26:I26"/>
    <mergeCell ref="L26:M26"/>
    <mergeCell ref="F3:G3"/>
    <mergeCell ref="H3:I3"/>
    <mergeCell ref="J3:K3"/>
    <mergeCell ref="A58:A76"/>
    <mergeCell ref="A6:A24"/>
    <mergeCell ref="A2:K2"/>
    <mergeCell ref="F4:G4"/>
    <mergeCell ref="H4:I4"/>
    <mergeCell ref="J4:K4"/>
    <mergeCell ref="A32:A50"/>
  </mergeCells>
  <phoneticPr fontId="171" type="noConversion"/>
  <printOptions horizontalCentered="1" verticalCentered="1"/>
  <pageMargins left="0.19685039370078741" right="0.19685039370078741" top="0.59055118110236227" bottom="0.59055118110236227" header="0.31496062992125984" footer="0.31496062992125984"/>
  <pageSetup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374FC-C109-4F3D-A9EE-EF959E80E7CC}">
  <dimension ref="A1:S67"/>
  <sheetViews>
    <sheetView topLeftCell="B43" zoomScale="80" zoomScaleNormal="80" workbookViewId="0">
      <selection activeCell="E49" sqref="E49:H64"/>
    </sheetView>
  </sheetViews>
  <sheetFormatPr defaultColWidth="56.81640625" defaultRowHeight="14.5"/>
  <cols>
    <col min="1" max="1" width="6.54296875" bestFit="1" customWidth="1"/>
    <col min="2" max="2" width="55.81640625" customWidth="1"/>
    <col min="3" max="3" width="17.453125" customWidth="1"/>
    <col min="4" max="4" width="31.1796875" bestFit="1" customWidth="1"/>
    <col min="5" max="5" width="23" customWidth="1"/>
    <col min="6" max="6" width="21.36328125" bestFit="1" customWidth="1"/>
    <col min="7" max="7" width="30.26953125" bestFit="1" customWidth="1"/>
    <col min="8" max="8" width="21.36328125" bestFit="1" customWidth="1"/>
    <col min="9" max="9" width="30.26953125" bestFit="1" customWidth="1"/>
    <col min="10" max="10" width="20.1796875" bestFit="1" customWidth="1"/>
    <col min="11" max="11" width="30.26953125" bestFit="1" customWidth="1"/>
  </cols>
  <sheetData>
    <row r="1" spans="1:19" ht="15" thickBot="1"/>
    <row r="2" spans="1:19" ht="26.5" thickBot="1">
      <c r="A2" s="956" t="s">
        <v>495</v>
      </c>
      <c r="B2" s="957"/>
      <c r="C2" s="957"/>
      <c r="D2" s="957"/>
      <c r="E2" s="957"/>
      <c r="F2" s="957"/>
      <c r="G2" s="957"/>
      <c r="H2" s="957"/>
      <c r="I2" s="957"/>
      <c r="J2" s="957"/>
      <c r="K2" s="961"/>
    </row>
    <row r="3" spans="1:19" s="2" customFormat="1" ht="15.5" thickBot="1">
      <c r="A3" s="977"/>
      <c r="B3" s="978"/>
      <c r="C3" s="978"/>
      <c r="D3" s="978"/>
      <c r="E3" s="979"/>
      <c r="F3" s="965" t="s">
        <v>45</v>
      </c>
      <c r="G3" s="966"/>
      <c r="H3" s="965" t="s">
        <v>39</v>
      </c>
      <c r="I3" s="966"/>
      <c r="J3" s="965" t="s">
        <v>8</v>
      </c>
      <c r="K3" s="966"/>
      <c r="L3"/>
      <c r="M3"/>
      <c r="N3"/>
      <c r="O3"/>
      <c r="P3"/>
      <c r="Q3"/>
      <c r="R3"/>
    </row>
    <row r="4" spans="1:19" s="2" customFormat="1" ht="15.5" thickBot="1">
      <c r="A4" s="263"/>
      <c r="B4" s="263"/>
      <c r="C4" s="263"/>
      <c r="D4" s="263"/>
      <c r="E4" s="263"/>
      <c r="F4" s="965" t="s">
        <v>352</v>
      </c>
      <c r="G4" s="966"/>
      <c r="H4" s="965" t="s">
        <v>352</v>
      </c>
      <c r="I4" s="966"/>
      <c r="J4" s="965" t="s">
        <v>352</v>
      </c>
      <c r="K4" s="966"/>
      <c r="L4"/>
      <c r="M4"/>
      <c r="N4"/>
      <c r="O4"/>
      <c r="P4"/>
      <c r="Q4"/>
      <c r="R4"/>
      <c r="S4"/>
    </row>
    <row r="5" spans="1:19" s="2" customFormat="1" ht="30">
      <c r="A5" s="177" t="s">
        <v>3</v>
      </c>
      <c r="B5" s="245" t="s">
        <v>47</v>
      </c>
      <c r="C5" s="247" t="s">
        <v>324</v>
      </c>
      <c r="D5" s="246" t="s">
        <v>395</v>
      </c>
      <c r="E5" s="276" t="s">
        <v>326</v>
      </c>
      <c r="F5" s="336" t="s">
        <v>491</v>
      </c>
      <c r="G5" s="337" t="s">
        <v>334</v>
      </c>
      <c r="H5" s="336" t="s">
        <v>492</v>
      </c>
      <c r="I5" s="337" t="s">
        <v>334</v>
      </c>
      <c r="J5" s="336" t="s">
        <v>493</v>
      </c>
      <c r="K5" s="337" t="s">
        <v>334</v>
      </c>
      <c r="L5"/>
      <c r="M5"/>
      <c r="N5"/>
      <c r="O5"/>
      <c r="P5"/>
      <c r="Q5"/>
      <c r="R5"/>
      <c r="S5"/>
    </row>
    <row r="6" spans="1:19" s="2" customFormat="1" ht="15.5">
      <c r="A6" s="227" cm="1">
        <f t="array" ref="A6:A21">_xlfn.SEQUENCE(16,1,1)</f>
        <v>1</v>
      </c>
      <c r="B6" s="255" t="s">
        <v>459</v>
      </c>
      <c r="C6" s="227" t="s">
        <v>363</v>
      </c>
      <c r="D6" s="262" t="s">
        <v>396</v>
      </c>
      <c r="E6" s="277" t="e">
        <f t="shared" ref="E6:E21" si="0">J28</f>
        <v>#DIV/0!</v>
      </c>
      <c r="F6" s="231">
        <v>8</v>
      </c>
      <c r="G6" s="260" t="e">
        <f>F6*E6</f>
        <v>#DIV/0!</v>
      </c>
      <c r="H6" s="233">
        <v>4</v>
      </c>
      <c r="I6" s="261" t="e">
        <f>E6*H6</f>
        <v>#DIV/0!</v>
      </c>
      <c r="J6" s="234">
        <v>5</v>
      </c>
      <c r="K6" s="256" t="e">
        <f>J6*E6</f>
        <v>#DIV/0!</v>
      </c>
      <c r="L6"/>
      <c r="M6"/>
      <c r="N6"/>
      <c r="O6"/>
      <c r="P6"/>
      <c r="Q6"/>
      <c r="R6"/>
      <c r="S6"/>
    </row>
    <row r="7" spans="1:19" s="2" customFormat="1" ht="15.5">
      <c r="A7" s="227">
        <v>2</v>
      </c>
      <c r="B7" s="255" t="s">
        <v>380</v>
      </c>
      <c r="C7" s="227" t="s">
        <v>363</v>
      </c>
      <c r="D7" s="262" t="s">
        <v>397</v>
      </c>
      <c r="E7" s="277" t="e">
        <f t="shared" si="0"/>
        <v>#DIV/0!</v>
      </c>
      <c r="F7" s="231">
        <v>6</v>
      </c>
      <c r="G7" s="260" t="e">
        <f t="shared" ref="G7:G21" si="1">F7*E7</f>
        <v>#DIV/0!</v>
      </c>
      <c r="H7" s="233">
        <v>4</v>
      </c>
      <c r="I7" s="261" t="e">
        <f t="shared" ref="I7:I21" si="2">E7*H7</f>
        <v>#DIV/0!</v>
      </c>
      <c r="J7" s="234">
        <v>3</v>
      </c>
      <c r="K7" s="256" t="e">
        <f t="shared" ref="K7:K21" si="3">J7*E7</f>
        <v>#DIV/0!</v>
      </c>
      <c r="L7"/>
      <c r="M7"/>
      <c r="N7"/>
      <c r="O7"/>
      <c r="P7"/>
      <c r="Q7"/>
      <c r="R7"/>
      <c r="S7"/>
    </row>
    <row r="8" spans="1:19" s="2" customFormat="1" ht="15.5">
      <c r="A8" s="227">
        <v>3</v>
      </c>
      <c r="B8" s="255" t="s">
        <v>381</v>
      </c>
      <c r="C8" s="227" t="s">
        <v>344</v>
      </c>
      <c r="D8" s="262" t="s">
        <v>398</v>
      </c>
      <c r="E8" s="277" t="e">
        <f t="shared" si="0"/>
        <v>#DIV/0!</v>
      </c>
      <c r="F8" s="231">
        <v>4</v>
      </c>
      <c r="G8" s="260" t="e">
        <f t="shared" si="1"/>
        <v>#DIV/0!</v>
      </c>
      <c r="H8" s="233">
        <v>2</v>
      </c>
      <c r="I8" s="261" t="e">
        <f t="shared" si="2"/>
        <v>#DIV/0!</v>
      </c>
      <c r="J8" s="234">
        <v>2</v>
      </c>
      <c r="K8" s="256" t="e">
        <f t="shared" si="3"/>
        <v>#DIV/0!</v>
      </c>
      <c r="L8"/>
      <c r="M8"/>
      <c r="N8"/>
      <c r="O8"/>
      <c r="P8"/>
      <c r="Q8"/>
      <c r="R8"/>
      <c r="S8"/>
    </row>
    <row r="9" spans="1:19" s="2" customFormat="1" ht="31">
      <c r="A9" s="227">
        <v>4</v>
      </c>
      <c r="B9" s="255" t="s">
        <v>382</v>
      </c>
      <c r="C9" s="227" t="s">
        <v>344</v>
      </c>
      <c r="D9" s="262" t="s">
        <v>399</v>
      </c>
      <c r="E9" s="277" t="e">
        <f t="shared" si="0"/>
        <v>#DIV/0!</v>
      </c>
      <c r="F9" s="231">
        <v>14</v>
      </c>
      <c r="G9" s="260" t="e">
        <f t="shared" si="1"/>
        <v>#DIV/0!</v>
      </c>
      <c r="H9" s="233">
        <v>8</v>
      </c>
      <c r="I9" s="261" t="e">
        <f t="shared" si="2"/>
        <v>#DIV/0!</v>
      </c>
      <c r="J9" s="234">
        <v>8</v>
      </c>
      <c r="K9" s="256" t="e">
        <f t="shared" si="3"/>
        <v>#DIV/0!</v>
      </c>
      <c r="L9"/>
      <c r="M9"/>
      <c r="N9"/>
      <c r="O9"/>
      <c r="P9"/>
      <c r="Q9"/>
      <c r="R9"/>
      <c r="S9"/>
    </row>
    <row r="10" spans="1:19" s="2" customFormat="1" ht="15.5">
      <c r="A10" s="227">
        <v>5</v>
      </c>
      <c r="B10" s="255" t="s">
        <v>384</v>
      </c>
      <c r="C10" s="227" t="s">
        <v>394</v>
      </c>
      <c r="D10" s="262" t="s">
        <v>400</v>
      </c>
      <c r="E10" s="277" t="e">
        <f t="shared" si="0"/>
        <v>#DIV/0!</v>
      </c>
      <c r="F10" s="231">
        <v>4</v>
      </c>
      <c r="G10" s="260" t="e">
        <f t="shared" si="1"/>
        <v>#DIV/0!</v>
      </c>
      <c r="H10" s="233">
        <v>2</v>
      </c>
      <c r="I10" s="261" t="e">
        <f t="shared" si="2"/>
        <v>#DIV/0!</v>
      </c>
      <c r="J10" s="234">
        <v>4</v>
      </c>
      <c r="K10" s="256" t="e">
        <f t="shared" si="3"/>
        <v>#DIV/0!</v>
      </c>
      <c r="L10"/>
      <c r="M10"/>
      <c r="N10"/>
      <c r="O10"/>
      <c r="P10"/>
      <c r="Q10"/>
      <c r="R10"/>
      <c r="S10"/>
    </row>
    <row r="11" spans="1:19" s="2" customFormat="1" ht="15.5">
      <c r="A11" s="227">
        <v>6</v>
      </c>
      <c r="B11" s="255" t="s">
        <v>385</v>
      </c>
      <c r="C11" s="227" t="s">
        <v>344</v>
      </c>
      <c r="D11" s="262" t="s">
        <v>401</v>
      </c>
      <c r="E11" s="277" t="e">
        <f t="shared" si="0"/>
        <v>#DIV/0!</v>
      </c>
      <c r="F11" s="231">
        <v>3</v>
      </c>
      <c r="G11" s="260" t="e">
        <f t="shared" si="1"/>
        <v>#DIV/0!</v>
      </c>
      <c r="H11" s="233">
        <v>2</v>
      </c>
      <c r="I11" s="261" t="e">
        <f t="shared" si="2"/>
        <v>#DIV/0!</v>
      </c>
      <c r="J11" s="234">
        <v>4</v>
      </c>
      <c r="K11" s="256" t="e">
        <f t="shared" si="3"/>
        <v>#DIV/0!</v>
      </c>
      <c r="L11"/>
      <c r="M11"/>
      <c r="N11"/>
      <c r="O11"/>
      <c r="P11"/>
      <c r="Q11"/>
      <c r="R11"/>
      <c r="S11"/>
    </row>
    <row r="12" spans="1:19" s="2" customFormat="1" ht="15.5">
      <c r="A12" s="227">
        <v>7</v>
      </c>
      <c r="B12" s="255" t="s">
        <v>386</v>
      </c>
      <c r="C12" s="227" t="s">
        <v>394</v>
      </c>
      <c r="D12" s="262" t="s">
        <v>402</v>
      </c>
      <c r="E12" s="277" t="e">
        <f t="shared" si="0"/>
        <v>#DIV/0!</v>
      </c>
      <c r="F12" s="231">
        <v>2</v>
      </c>
      <c r="G12" s="260" t="e">
        <f t="shared" si="1"/>
        <v>#DIV/0!</v>
      </c>
      <c r="H12" s="233">
        <v>1</v>
      </c>
      <c r="I12" s="261" t="e">
        <f t="shared" si="2"/>
        <v>#DIV/0!</v>
      </c>
      <c r="J12" s="234">
        <v>2</v>
      </c>
      <c r="K12" s="256" t="e">
        <f t="shared" si="3"/>
        <v>#DIV/0!</v>
      </c>
      <c r="L12"/>
      <c r="M12"/>
      <c r="N12"/>
      <c r="O12"/>
      <c r="P12"/>
      <c r="Q12"/>
      <c r="R12"/>
      <c r="S12"/>
    </row>
    <row r="13" spans="1:19" s="2" customFormat="1" ht="15.5">
      <c r="A13" s="227">
        <v>8</v>
      </c>
      <c r="B13" s="255" t="s">
        <v>387</v>
      </c>
      <c r="C13" s="227" t="s">
        <v>344</v>
      </c>
      <c r="D13" s="262" t="s">
        <v>403</v>
      </c>
      <c r="E13" s="277" t="e">
        <f t="shared" si="0"/>
        <v>#DIV/0!</v>
      </c>
      <c r="F13" s="231">
        <v>9</v>
      </c>
      <c r="G13" s="260" t="e">
        <f t="shared" si="1"/>
        <v>#DIV/0!</v>
      </c>
      <c r="H13" s="233">
        <v>2</v>
      </c>
      <c r="I13" s="261" t="e">
        <f t="shared" si="2"/>
        <v>#DIV/0!</v>
      </c>
      <c r="J13" s="234">
        <v>2</v>
      </c>
      <c r="K13" s="256" t="e">
        <f t="shared" si="3"/>
        <v>#DIV/0!</v>
      </c>
      <c r="L13"/>
      <c r="M13"/>
      <c r="N13"/>
      <c r="O13"/>
      <c r="P13"/>
      <c r="Q13"/>
      <c r="R13"/>
      <c r="S13"/>
    </row>
    <row r="14" spans="1:19" s="2" customFormat="1" ht="15.5">
      <c r="A14" s="227">
        <v>9</v>
      </c>
      <c r="B14" s="255" t="s">
        <v>388</v>
      </c>
      <c r="C14" s="227" t="s">
        <v>364</v>
      </c>
      <c r="D14" s="262" t="s">
        <v>404</v>
      </c>
      <c r="E14" s="277" t="e">
        <f t="shared" si="0"/>
        <v>#DIV/0!</v>
      </c>
      <c r="F14" s="231">
        <v>3</v>
      </c>
      <c r="G14" s="260" t="e">
        <f t="shared" si="1"/>
        <v>#DIV/0!</v>
      </c>
      <c r="H14" s="233">
        <v>2</v>
      </c>
      <c r="I14" s="261" t="e">
        <f t="shared" si="2"/>
        <v>#DIV/0!</v>
      </c>
      <c r="J14" s="234">
        <v>2</v>
      </c>
      <c r="K14" s="256" t="e">
        <f t="shared" si="3"/>
        <v>#DIV/0!</v>
      </c>
      <c r="L14"/>
      <c r="M14"/>
      <c r="N14"/>
      <c r="O14"/>
      <c r="P14"/>
      <c r="Q14"/>
      <c r="R14"/>
      <c r="S14"/>
    </row>
    <row r="15" spans="1:19" s="2" customFormat="1" ht="15.5">
      <c r="A15" s="227">
        <v>10</v>
      </c>
      <c r="B15" s="255" t="s">
        <v>389</v>
      </c>
      <c r="C15" s="227" t="s">
        <v>344</v>
      </c>
      <c r="D15" s="262" t="s">
        <v>405</v>
      </c>
      <c r="E15" s="277" t="e">
        <f t="shared" si="0"/>
        <v>#DIV/0!</v>
      </c>
      <c r="F15" s="231">
        <v>3</v>
      </c>
      <c r="G15" s="260" t="e">
        <f t="shared" si="1"/>
        <v>#DIV/0!</v>
      </c>
      <c r="H15" s="233">
        <v>2</v>
      </c>
      <c r="I15" s="261" t="e">
        <f t="shared" si="2"/>
        <v>#DIV/0!</v>
      </c>
      <c r="J15" s="234">
        <v>2</v>
      </c>
      <c r="K15" s="256" t="e">
        <f t="shared" si="3"/>
        <v>#DIV/0!</v>
      </c>
      <c r="L15"/>
      <c r="M15"/>
      <c r="N15"/>
      <c r="O15"/>
      <c r="P15"/>
      <c r="Q15"/>
      <c r="R15"/>
      <c r="S15"/>
    </row>
    <row r="16" spans="1:19" ht="15.5">
      <c r="A16" s="227">
        <v>11</v>
      </c>
      <c r="B16" s="255" t="s">
        <v>390</v>
      </c>
      <c r="C16" s="227" t="s">
        <v>344</v>
      </c>
      <c r="D16" s="262" t="s">
        <v>406</v>
      </c>
      <c r="E16" s="277" t="e">
        <f t="shared" si="0"/>
        <v>#DIV/0!</v>
      </c>
      <c r="F16" s="231">
        <v>6</v>
      </c>
      <c r="G16" s="260" t="e">
        <f t="shared" si="1"/>
        <v>#DIV/0!</v>
      </c>
      <c r="H16" s="233">
        <v>10</v>
      </c>
      <c r="I16" s="261" t="e">
        <f t="shared" si="2"/>
        <v>#DIV/0!</v>
      </c>
      <c r="J16" s="234">
        <v>4</v>
      </c>
      <c r="K16" s="256" t="e">
        <f t="shared" si="3"/>
        <v>#DIV/0!</v>
      </c>
    </row>
    <row r="17" spans="1:11" ht="15.5">
      <c r="A17" s="163">
        <v>12</v>
      </c>
      <c r="B17" s="255" t="s">
        <v>460</v>
      </c>
      <c r="C17" s="227" t="s">
        <v>344</v>
      </c>
      <c r="D17" s="262" t="s">
        <v>407</v>
      </c>
      <c r="E17" s="277" t="e">
        <f t="shared" si="0"/>
        <v>#DIV/0!</v>
      </c>
      <c r="F17" s="231">
        <v>2</v>
      </c>
      <c r="G17" s="260" t="e">
        <f t="shared" si="1"/>
        <v>#DIV/0!</v>
      </c>
      <c r="H17" s="233">
        <v>2</v>
      </c>
      <c r="I17" s="261" t="e">
        <f t="shared" si="2"/>
        <v>#DIV/0!</v>
      </c>
      <c r="J17" s="234">
        <v>2</v>
      </c>
      <c r="K17" s="256" t="e">
        <f t="shared" si="3"/>
        <v>#DIV/0!</v>
      </c>
    </row>
    <row r="18" spans="1:11" ht="15.5">
      <c r="A18" s="163">
        <v>13</v>
      </c>
      <c r="B18" s="255" t="s">
        <v>461</v>
      </c>
      <c r="C18" s="227" t="s">
        <v>394</v>
      </c>
      <c r="D18" s="262" t="s">
        <v>408</v>
      </c>
      <c r="E18" s="277" t="e">
        <f t="shared" si="0"/>
        <v>#DIV/0!</v>
      </c>
      <c r="F18" s="231">
        <v>2</v>
      </c>
      <c r="G18" s="260" t="e">
        <f t="shared" si="1"/>
        <v>#DIV/0!</v>
      </c>
      <c r="H18" s="233">
        <v>1</v>
      </c>
      <c r="I18" s="261" t="e">
        <f t="shared" si="2"/>
        <v>#DIV/0!</v>
      </c>
      <c r="J18" s="234">
        <v>2</v>
      </c>
      <c r="K18" s="256" t="e">
        <f t="shared" si="3"/>
        <v>#DIV/0!</v>
      </c>
    </row>
    <row r="19" spans="1:11" ht="15.5">
      <c r="A19" s="163">
        <v>14</v>
      </c>
      <c r="B19" s="255" t="s">
        <v>391</v>
      </c>
      <c r="C19" s="227" t="s">
        <v>344</v>
      </c>
      <c r="D19" s="262" t="s">
        <v>409</v>
      </c>
      <c r="E19" s="277" t="e">
        <f t="shared" si="0"/>
        <v>#DIV/0!</v>
      </c>
      <c r="F19" s="231">
        <v>2</v>
      </c>
      <c r="G19" s="260" t="e">
        <f t="shared" si="1"/>
        <v>#DIV/0!</v>
      </c>
      <c r="H19" s="233">
        <v>2</v>
      </c>
      <c r="I19" s="261" t="e">
        <f t="shared" si="2"/>
        <v>#DIV/0!</v>
      </c>
      <c r="J19" s="234">
        <v>2</v>
      </c>
      <c r="K19" s="256" t="e">
        <f t="shared" si="3"/>
        <v>#DIV/0!</v>
      </c>
    </row>
    <row r="20" spans="1:11" ht="31">
      <c r="A20" s="163">
        <v>15</v>
      </c>
      <c r="B20" s="255" t="s">
        <v>392</v>
      </c>
      <c r="C20" s="227" t="s">
        <v>394</v>
      </c>
      <c r="D20" s="262" t="s">
        <v>410</v>
      </c>
      <c r="E20" s="277" t="e">
        <f t="shared" si="0"/>
        <v>#DIV/0!</v>
      </c>
      <c r="F20" s="231">
        <v>3</v>
      </c>
      <c r="G20" s="260" t="e">
        <f t="shared" si="1"/>
        <v>#DIV/0!</v>
      </c>
      <c r="H20" s="233">
        <v>2</v>
      </c>
      <c r="I20" s="261" t="e">
        <f t="shared" si="2"/>
        <v>#DIV/0!</v>
      </c>
      <c r="J20" s="234">
        <v>2</v>
      </c>
      <c r="K20" s="256" t="e">
        <f t="shared" si="3"/>
        <v>#DIV/0!</v>
      </c>
    </row>
    <row r="21" spans="1:11" ht="15.5">
      <c r="A21" s="163">
        <v>16</v>
      </c>
      <c r="B21" s="255" t="s">
        <v>393</v>
      </c>
      <c r="C21" s="227" t="s">
        <v>344</v>
      </c>
      <c r="D21" s="262" t="s">
        <v>411</v>
      </c>
      <c r="E21" s="277" t="e">
        <f t="shared" si="0"/>
        <v>#DIV/0!</v>
      </c>
      <c r="F21" s="231">
        <v>5</v>
      </c>
      <c r="G21" s="260" t="e">
        <f t="shared" si="1"/>
        <v>#DIV/0!</v>
      </c>
      <c r="H21" s="233">
        <v>6</v>
      </c>
      <c r="I21" s="261" t="e">
        <f t="shared" si="2"/>
        <v>#DIV/0!</v>
      </c>
      <c r="J21" s="234">
        <v>4</v>
      </c>
      <c r="K21" s="256" t="e">
        <f t="shared" si="3"/>
        <v>#DIV/0!</v>
      </c>
    </row>
    <row r="22" spans="1:11" ht="15.5">
      <c r="B22" s="250"/>
      <c r="C22" s="250"/>
      <c r="D22" s="250"/>
      <c r="E22" s="250"/>
      <c r="F22" s="250"/>
      <c r="G22" s="251" t="e">
        <f>SUM(G6:G21)</f>
        <v>#DIV/0!</v>
      </c>
      <c r="H22" s="250"/>
      <c r="I22" s="251" t="e">
        <f>SUM(I6:I21)</f>
        <v>#DIV/0!</v>
      </c>
      <c r="K22" s="251" t="e">
        <f>SUM(K6:K21)</f>
        <v>#DIV/0!</v>
      </c>
    </row>
    <row r="23" spans="1:11" ht="15.5">
      <c r="B23" s="250"/>
      <c r="C23" s="250"/>
      <c r="D23" s="250"/>
      <c r="E23" s="250"/>
      <c r="F23" s="250"/>
      <c r="G23" s="250"/>
      <c r="H23" s="250"/>
      <c r="I23" s="250"/>
      <c r="J23" s="251"/>
      <c r="K23" s="250"/>
    </row>
    <row r="26" spans="1:11" ht="30">
      <c r="E26" s="278"/>
      <c r="F26" s="279"/>
      <c r="G26" s="248" t="s">
        <v>434</v>
      </c>
      <c r="H26" s="248" t="s">
        <v>435</v>
      </c>
      <c r="I26" s="248" t="s">
        <v>437</v>
      </c>
    </row>
    <row r="27" spans="1:11" ht="30">
      <c r="A27" s="245" t="s">
        <v>3</v>
      </c>
      <c r="B27" s="248" t="s">
        <v>47</v>
      </c>
      <c r="C27" s="252" t="s">
        <v>324</v>
      </c>
      <c r="D27" s="179" t="s">
        <v>395</v>
      </c>
      <c r="E27" s="253" t="s">
        <v>376</v>
      </c>
      <c r="F27" s="253" t="s">
        <v>420</v>
      </c>
      <c r="G27" s="245" t="s">
        <v>46</v>
      </c>
      <c r="H27" s="245" t="s">
        <v>46</v>
      </c>
      <c r="I27" s="245" t="s">
        <v>46</v>
      </c>
      <c r="J27" s="254" t="s">
        <v>375</v>
      </c>
    </row>
    <row r="28" spans="1:11" ht="15.5">
      <c r="A28" s="227" cm="1">
        <f t="array" ref="A28:A44">_xlfn.SEQUENCE(17,1,1)</f>
        <v>1</v>
      </c>
      <c r="B28" s="255" t="s">
        <v>459</v>
      </c>
      <c r="C28" s="227" t="s">
        <v>363</v>
      </c>
      <c r="D28" s="275" t="s">
        <v>396</v>
      </c>
      <c r="E28" s="283"/>
      <c r="F28" s="242"/>
      <c r="G28" s="236"/>
      <c r="H28" s="266"/>
      <c r="I28" s="409"/>
      <c r="J28" s="267" t="e">
        <f>AVERAGE(E28:H28)</f>
        <v>#DIV/0!</v>
      </c>
    </row>
    <row r="29" spans="1:11" ht="15.5">
      <c r="A29" s="227">
        <v>2</v>
      </c>
      <c r="B29" s="255" t="s">
        <v>380</v>
      </c>
      <c r="C29" s="227" t="s">
        <v>363</v>
      </c>
      <c r="D29" s="275" t="s">
        <v>397</v>
      </c>
      <c r="E29" s="283"/>
      <c r="F29" s="242"/>
      <c r="G29" s="236"/>
      <c r="H29" s="266"/>
      <c r="I29" s="184"/>
      <c r="J29" s="267" t="e">
        <f t="shared" ref="J29:J39" si="4">AVERAGE(E29:I29)</f>
        <v>#DIV/0!</v>
      </c>
    </row>
    <row r="30" spans="1:11" ht="15.5">
      <c r="A30" s="227">
        <v>3</v>
      </c>
      <c r="B30" s="255" t="s">
        <v>381</v>
      </c>
      <c r="C30" s="227" t="s">
        <v>344</v>
      </c>
      <c r="D30" s="275" t="s">
        <v>398</v>
      </c>
      <c r="E30" s="283"/>
      <c r="F30" s="242"/>
      <c r="G30" s="410"/>
      <c r="H30" s="266"/>
      <c r="I30" s="184"/>
      <c r="J30" s="267" t="e">
        <f>AVERAGE(E30:F30,H30:I30)</f>
        <v>#DIV/0!</v>
      </c>
    </row>
    <row r="31" spans="1:11" ht="31">
      <c r="A31" s="227">
        <v>4</v>
      </c>
      <c r="B31" s="255" t="s">
        <v>382</v>
      </c>
      <c r="C31" s="227" t="s">
        <v>344</v>
      </c>
      <c r="D31" s="275" t="s">
        <v>399</v>
      </c>
      <c r="E31" s="283"/>
      <c r="F31" s="242"/>
      <c r="G31" s="236"/>
      <c r="H31" s="266"/>
      <c r="I31" s="184"/>
      <c r="J31" s="267" t="e">
        <f t="shared" si="4"/>
        <v>#DIV/0!</v>
      </c>
    </row>
    <row r="32" spans="1:11" ht="15.5">
      <c r="A32" s="227">
        <v>5</v>
      </c>
      <c r="B32" s="255" t="s">
        <v>384</v>
      </c>
      <c r="C32" s="227" t="s">
        <v>394</v>
      </c>
      <c r="D32" s="275" t="s">
        <v>400</v>
      </c>
      <c r="E32" s="283"/>
      <c r="F32" s="242"/>
      <c r="G32" s="236"/>
      <c r="H32" s="266"/>
      <c r="I32" s="409"/>
      <c r="J32" s="267" t="e">
        <f>AVERAGE(E32:F32,H32)</f>
        <v>#DIV/0!</v>
      </c>
    </row>
    <row r="33" spans="1:12" ht="15.5">
      <c r="A33" s="227">
        <v>6</v>
      </c>
      <c r="B33" s="255" t="s">
        <v>385</v>
      </c>
      <c r="C33" s="227" t="s">
        <v>344</v>
      </c>
      <c r="D33" s="275" t="s">
        <v>401</v>
      </c>
      <c r="E33" s="283"/>
      <c r="F33" s="242"/>
      <c r="G33" s="236"/>
      <c r="H33" s="266"/>
      <c r="I33" s="184"/>
      <c r="J33" s="267" t="e">
        <f t="shared" si="4"/>
        <v>#DIV/0!</v>
      </c>
    </row>
    <row r="34" spans="1:12" ht="15.5">
      <c r="A34" s="227">
        <v>7</v>
      </c>
      <c r="B34" s="255" t="s">
        <v>386</v>
      </c>
      <c r="C34" s="227" t="s">
        <v>394</v>
      </c>
      <c r="D34" s="275" t="s">
        <v>402</v>
      </c>
      <c r="E34" s="283"/>
      <c r="F34" s="242"/>
      <c r="G34" s="236"/>
      <c r="H34" s="266"/>
      <c r="I34" s="184"/>
      <c r="J34" s="267" t="e">
        <f t="shared" si="4"/>
        <v>#DIV/0!</v>
      </c>
    </row>
    <row r="35" spans="1:12" ht="15.5">
      <c r="A35" s="227">
        <v>8</v>
      </c>
      <c r="B35" s="255" t="s">
        <v>387</v>
      </c>
      <c r="C35" s="227" t="s">
        <v>344</v>
      </c>
      <c r="D35" s="275" t="s">
        <v>403</v>
      </c>
      <c r="E35" s="283"/>
      <c r="F35" s="242"/>
      <c r="G35" s="410"/>
      <c r="H35" s="266"/>
      <c r="I35" s="184"/>
      <c r="J35" s="267" t="e">
        <f>AVERAGE(E35:F35,H35:I35)</f>
        <v>#DIV/0!</v>
      </c>
    </row>
    <row r="36" spans="1:12" ht="15.5">
      <c r="A36" s="227">
        <v>9</v>
      </c>
      <c r="B36" s="255" t="s">
        <v>388</v>
      </c>
      <c r="C36" s="227" t="s">
        <v>364</v>
      </c>
      <c r="D36" s="275" t="s">
        <v>404</v>
      </c>
      <c r="E36" s="283"/>
      <c r="F36" s="242"/>
      <c r="G36" s="236"/>
      <c r="H36" s="266"/>
      <c r="I36" s="409"/>
      <c r="J36" s="267" t="e">
        <f>AVERAGE(E36:F36)</f>
        <v>#DIV/0!</v>
      </c>
    </row>
    <row r="37" spans="1:12" ht="15.5">
      <c r="A37" s="227">
        <v>10</v>
      </c>
      <c r="B37" s="255" t="s">
        <v>389</v>
      </c>
      <c r="C37" s="227" t="s">
        <v>344</v>
      </c>
      <c r="D37" s="275" t="s">
        <v>405</v>
      </c>
      <c r="E37" s="283"/>
      <c r="F37" s="242"/>
      <c r="G37" s="236"/>
      <c r="H37" s="266"/>
      <c r="I37" s="184"/>
      <c r="J37" s="267" t="e">
        <f t="shared" si="4"/>
        <v>#DIV/0!</v>
      </c>
    </row>
    <row r="38" spans="1:12" ht="15.5">
      <c r="A38" s="163">
        <v>11</v>
      </c>
      <c r="B38" s="255" t="s">
        <v>390</v>
      </c>
      <c r="C38" s="227" t="s">
        <v>344</v>
      </c>
      <c r="D38" s="275" t="s">
        <v>406</v>
      </c>
      <c r="E38" s="283"/>
      <c r="F38" s="242"/>
      <c r="G38" s="236"/>
      <c r="H38" s="266"/>
      <c r="I38" s="184"/>
      <c r="J38" s="267" t="e">
        <f t="shared" si="4"/>
        <v>#DIV/0!</v>
      </c>
      <c r="L38" s="235"/>
    </row>
    <row r="39" spans="1:12" ht="15.5">
      <c r="A39" s="163">
        <v>12</v>
      </c>
      <c r="B39" s="255" t="s">
        <v>460</v>
      </c>
      <c r="C39" s="227" t="s">
        <v>344</v>
      </c>
      <c r="D39" s="275" t="s">
        <v>407</v>
      </c>
      <c r="E39" s="283"/>
      <c r="F39" s="242"/>
      <c r="G39" s="236"/>
      <c r="H39" s="266"/>
      <c r="I39" s="184"/>
      <c r="J39" s="267" t="e">
        <f t="shared" si="4"/>
        <v>#DIV/0!</v>
      </c>
    </row>
    <row r="40" spans="1:12" ht="15.5">
      <c r="A40" s="163">
        <v>13</v>
      </c>
      <c r="B40" s="255" t="s">
        <v>461</v>
      </c>
      <c r="C40" s="227" t="s">
        <v>394</v>
      </c>
      <c r="D40" s="275" t="s">
        <v>408</v>
      </c>
      <c r="E40" s="283"/>
      <c r="F40" s="242"/>
      <c r="G40" s="236"/>
      <c r="H40" s="266"/>
      <c r="I40" s="409"/>
      <c r="J40" s="267" t="e">
        <f>AVERAGE(E40:H40)</f>
        <v>#DIV/0!</v>
      </c>
    </row>
    <row r="41" spans="1:12" ht="15.5">
      <c r="A41" s="163">
        <v>14</v>
      </c>
      <c r="B41" s="255" t="s">
        <v>391</v>
      </c>
      <c r="C41" s="227" t="s">
        <v>344</v>
      </c>
      <c r="D41" s="275" t="s">
        <v>409</v>
      </c>
      <c r="E41" s="283"/>
      <c r="F41" s="242"/>
      <c r="G41" s="236"/>
      <c r="H41" s="266"/>
      <c r="I41" s="409"/>
      <c r="J41" s="267" t="e">
        <f>AVERAGE(E41:F41)</f>
        <v>#DIV/0!</v>
      </c>
    </row>
    <row r="42" spans="1:12" ht="31">
      <c r="A42" s="163">
        <v>15</v>
      </c>
      <c r="B42" s="255" t="s">
        <v>392</v>
      </c>
      <c r="C42" s="227" t="s">
        <v>394</v>
      </c>
      <c r="D42" s="275" t="s">
        <v>410</v>
      </c>
      <c r="E42" s="280"/>
      <c r="F42" s="323"/>
      <c r="G42" s="412"/>
      <c r="H42" s="413"/>
      <c r="I42" s="414"/>
      <c r="J42" s="267" t="e">
        <f>AVERAGE(E42:F42)</f>
        <v>#DIV/0!</v>
      </c>
    </row>
    <row r="43" spans="1:12" ht="15.5">
      <c r="A43" s="163">
        <v>16</v>
      </c>
      <c r="B43" s="255" t="s">
        <v>393</v>
      </c>
      <c r="C43" s="227" t="s">
        <v>344</v>
      </c>
      <c r="D43" s="275" t="s">
        <v>411</v>
      </c>
      <c r="E43" s="280"/>
      <c r="F43" s="323"/>
      <c r="G43" s="273"/>
      <c r="H43" s="266"/>
      <c r="I43" s="414"/>
      <c r="J43" s="267" t="e">
        <f>AVERAGE(E43:G43)</f>
        <v>#DIV/0!</v>
      </c>
    </row>
    <row r="44" spans="1:12">
      <c r="A44">
        <v>17</v>
      </c>
    </row>
    <row r="45" spans="1:12" ht="15.5">
      <c r="B45" s="271" t="s">
        <v>436</v>
      </c>
    </row>
    <row r="46" spans="1:12" ht="15.5">
      <c r="B46" s="271" t="s">
        <v>438</v>
      </c>
    </row>
    <row r="48" spans="1:12" ht="26">
      <c r="A48" s="177" t="s">
        <v>3</v>
      </c>
      <c r="B48" s="177" t="s">
        <v>47</v>
      </c>
      <c r="C48" s="228" t="s">
        <v>324</v>
      </c>
      <c r="D48" s="179" t="s">
        <v>395</v>
      </c>
      <c r="E48" s="177" t="s">
        <v>371</v>
      </c>
      <c r="F48" s="177" t="s">
        <v>374</v>
      </c>
      <c r="G48" s="177" t="s">
        <v>373</v>
      </c>
      <c r="H48" s="177" t="s">
        <v>372</v>
      </c>
      <c r="I48" s="177" t="s">
        <v>325</v>
      </c>
    </row>
    <row r="49" spans="1:9" ht="15.5">
      <c r="A49" s="227" cm="1">
        <f t="array" ref="A49:A65">_xlfn.SEQUENCE(17,1,1)</f>
        <v>1</v>
      </c>
      <c r="B49" s="255" t="s">
        <v>459</v>
      </c>
      <c r="C49" s="227" t="s">
        <v>363</v>
      </c>
      <c r="D49" s="262" t="s">
        <v>396</v>
      </c>
      <c r="E49" s="244"/>
      <c r="F49" s="244"/>
      <c r="G49" s="244"/>
      <c r="H49" s="244"/>
      <c r="I49" s="281" t="e">
        <f t="shared" ref="I49:I64" si="5">AVERAGE(E49:H49)</f>
        <v>#DIV/0!</v>
      </c>
    </row>
    <row r="50" spans="1:9" ht="15.5">
      <c r="A50" s="227">
        <v>2</v>
      </c>
      <c r="B50" s="255" t="s">
        <v>380</v>
      </c>
      <c r="C50" s="227" t="s">
        <v>363</v>
      </c>
      <c r="D50" s="262" t="s">
        <v>397</v>
      </c>
      <c r="E50" s="244"/>
      <c r="F50" s="244"/>
      <c r="G50" s="244"/>
      <c r="H50" s="244"/>
      <c r="I50" s="281" t="e">
        <f t="shared" si="5"/>
        <v>#DIV/0!</v>
      </c>
    </row>
    <row r="51" spans="1:9" ht="15.5">
      <c r="A51" s="227">
        <v>3</v>
      </c>
      <c r="B51" s="255" t="s">
        <v>381</v>
      </c>
      <c r="C51" s="227" t="s">
        <v>344</v>
      </c>
      <c r="D51" s="262" t="s">
        <v>398</v>
      </c>
      <c r="E51" s="273"/>
      <c r="F51" s="273"/>
      <c r="G51" s="273"/>
      <c r="H51" s="273"/>
      <c r="I51" s="280" t="e">
        <f t="shared" si="5"/>
        <v>#DIV/0!</v>
      </c>
    </row>
    <row r="52" spans="1:9" ht="31">
      <c r="A52" s="227">
        <v>4</v>
      </c>
      <c r="B52" s="255" t="s">
        <v>382</v>
      </c>
      <c r="C52" s="227" t="s">
        <v>344</v>
      </c>
      <c r="D52" s="262" t="s">
        <v>399</v>
      </c>
      <c r="E52" s="273"/>
      <c r="F52" s="273"/>
      <c r="G52" s="273"/>
      <c r="H52" s="273"/>
      <c r="I52" s="280" t="e">
        <f t="shared" si="5"/>
        <v>#DIV/0!</v>
      </c>
    </row>
    <row r="53" spans="1:9" ht="15.5">
      <c r="A53" s="227">
        <v>5</v>
      </c>
      <c r="B53" s="255" t="s">
        <v>384</v>
      </c>
      <c r="C53" s="227" t="s">
        <v>394</v>
      </c>
      <c r="D53" s="262" t="s">
        <v>400</v>
      </c>
      <c r="E53" s="273"/>
      <c r="F53" s="273"/>
      <c r="G53" s="273"/>
      <c r="H53" s="273"/>
      <c r="I53" s="280" t="e">
        <f t="shared" si="5"/>
        <v>#DIV/0!</v>
      </c>
    </row>
    <row r="54" spans="1:9" ht="15.5">
      <c r="A54" s="227">
        <v>6</v>
      </c>
      <c r="B54" s="255" t="s">
        <v>385</v>
      </c>
      <c r="C54" s="227" t="s">
        <v>344</v>
      </c>
      <c r="D54" s="262" t="s">
        <v>401</v>
      </c>
      <c r="E54" s="273"/>
      <c r="F54" s="273"/>
      <c r="G54" s="273"/>
      <c r="H54" s="273"/>
      <c r="I54" s="280" t="e">
        <f t="shared" si="5"/>
        <v>#DIV/0!</v>
      </c>
    </row>
    <row r="55" spans="1:9" ht="15.5">
      <c r="A55" s="227">
        <v>7</v>
      </c>
      <c r="B55" s="255" t="s">
        <v>386</v>
      </c>
      <c r="C55" s="227" t="s">
        <v>394</v>
      </c>
      <c r="D55" s="262" t="s">
        <v>402</v>
      </c>
      <c r="E55" s="273"/>
      <c r="F55" s="273"/>
      <c r="G55" s="273"/>
      <c r="H55" s="273"/>
      <c r="I55" s="280" t="e">
        <f t="shared" si="5"/>
        <v>#DIV/0!</v>
      </c>
    </row>
    <row r="56" spans="1:9" ht="15.5">
      <c r="A56" s="227">
        <v>8</v>
      </c>
      <c r="B56" s="255" t="s">
        <v>387</v>
      </c>
      <c r="C56" s="227" t="s">
        <v>344</v>
      </c>
      <c r="D56" s="262" t="s">
        <v>403</v>
      </c>
      <c r="E56" s="273"/>
      <c r="F56" s="273"/>
      <c r="G56" s="273"/>
      <c r="H56" s="273"/>
      <c r="I56" s="280" t="e">
        <f t="shared" si="5"/>
        <v>#DIV/0!</v>
      </c>
    </row>
    <row r="57" spans="1:9" ht="15.5">
      <c r="A57" s="227">
        <v>9</v>
      </c>
      <c r="B57" s="255" t="s">
        <v>388</v>
      </c>
      <c r="C57" s="227" t="s">
        <v>364</v>
      </c>
      <c r="D57" s="262" t="s">
        <v>404</v>
      </c>
      <c r="E57" s="273"/>
      <c r="F57" s="273"/>
      <c r="G57" s="273"/>
      <c r="H57" s="273"/>
      <c r="I57" s="280" t="e">
        <f t="shared" si="5"/>
        <v>#DIV/0!</v>
      </c>
    </row>
    <row r="58" spans="1:9" ht="15.5">
      <c r="A58" s="227">
        <v>10</v>
      </c>
      <c r="B58" s="255" t="s">
        <v>389</v>
      </c>
      <c r="C58" s="227" t="s">
        <v>344</v>
      </c>
      <c r="D58" s="262" t="s">
        <v>405</v>
      </c>
      <c r="E58" s="273"/>
      <c r="F58" s="273"/>
      <c r="G58" s="273"/>
      <c r="H58" s="273"/>
      <c r="I58" s="280" t="e">
        <f t="shared" si="5"/>
        <v>#DIV/0!</v>
      </c>
    </row>
    <row r="59" spans="1:9" ht="15.5">
      <c r="A59" s="227">
        <v>11</v>
      </c>
      <c r="B59" s="255" t="s">
        <v>390</v>
      </c>
      <c r="C59" s="227" t="s">
        <v>344</v>
      </c>
      <c r="D59" s="262" t="s">
        <v>406</v>
      </c>
      <c r="E59" s="273"/>
      <c r="F59" s="273"/>
      <c r="G59" s="273"/>
      <c r="H59" s="273"/>
      <c r="I59" s="280" t="e">
        <f t="shared" si="5"/>
        <v>#DIV/0!</v>
      </c>
    </row>
    <row r="60" spans="1:9" ht="15.5">
      <c r="A60" s="163">
        <v>12</v>
      </c>
      <c r="B60" s="255" t="s">
        <v>460</v>
      </c>
      <c r="C60" s="227" t="s">
        <v>344</v>
      </c>
      <c r="D60" s="262" t="s">
        <v>407</v>
      </c>
      <c r="E60" s="274"/>
      <c r="F60" s="274"/>
      <c r="G60" s="274"/>
      <c r="H60" s="274"/>
      <c r="I60" s="280" t="e">
        <f t="shared" si="5"/>
        <v>#DIV/0!</v>
      </c>
    </row>
    <row r="61" spans="1:9" ht="15.5">
      <c r="A61" s="163">
        <v>13</v>
      </c>
      <c r="B61" s="255" t="s">
        <v>461</v>
      </c>
      <c r="C61" s="227" t="s">
        <v>394</v>
      </c>
      <c r="D61" s="262" t="s">
        <v>408</v>
      </c>
      <c r="E61" s="274"/>
      <c r="F61" s="274"/>
      <c r="G61" s="274"/>
      <c r="H61" s="274"/>
      <c r="I61" s="280" t="e">
        <f t="shared" si="5"/>
        <v>#DIV/0!</v>
      </c>
    </row>
    <row r="62" spans="1:9" ht="15.5">
      <c r="A62" s="163">
        <v>14</v>
      </c>
      <c r="B62" s="255" t="s">
        <v>391</v>
      </c>
      <c r="C62" s="227" t="s">
        <v>344</v>
      </c>
      <c r="D62" s="262" t="s">
        <v>409</v>
      </c>
      <c r="E62" s="274"/>
      <c r="F62" s="274"/>
      <c r="G62" s="274"/>
      <c r="H62" s="274"/>
      <c r="I62" s="280" t="e">
        <f t="shared" si="5"/>
        <v>#DIV/0!</v>
      </c>
    </row>
    <row r="63" spans="1:9" ht="31">
      <c r="A63" s="163">
        <v>15</v>
      </c>
      <c r="B63" s="255" t="s">
        <v>392</v>
      </c>
      <c r="C63" s="227" t="s">
        <v>394</v>
      </c>
      <c r="D63" s="262" t="s">
        <v>410</v>
      </c>
      <c r="E63" s="274"/>
      <c r="F63" s="274"/>
      <c r="G63" s="274"/>
      <c r="H63" s="274"/>
      <c r="I63" s="280" t="e">
        <f t="shared" si="5"/>
        <v>#DIV/0!</v>
      </c>
    </row>
    <row r="64" spans="1:9" ht="15.5">
      <c r="A64" s="163">
        <v>16</v>
      </c>
      <c r="B64" s="255" t="s">
        <v>393</v>
      </c>
      <c r="C64" s="227" t="s">
        <v>344</v>
      </c>
      <c r="D64" s="262" t="s">
        <v>411</v>
      </c>
      <c r="E64" s="274"/>
      <c r="F64" s="274"/>
      <c r="G64" s="274"/>
      <c r="H64" s="274"/>
      <c r="I64" s="280" t="e">
        <f t="shared" si="5"/>
        <v>#DIV/0!</v>
      </c>
    </row>
    <row r="65" spans="1:8">
      <c r="A65">
        <v>17</v>
      </c>
    </row>
    <row r="67" spans="1:8">
      <c r="E67" s="235"/>
      <c r="F67" s="235"/>
      <c r="H67" s="235"/>
    </row>
  </sheetData>
  <mergeCells count="8">
    <mergeCell ref="A2:K2"/>
    <mergeCell ref="F4:G4"/>
    <mergeCell ref="F3:G3"/>
    <mergeCell ref="A3:E3"/>
    <mergeCell ref="H3:I3"/>
    <mergeCell ref="J3:K3"/>
    <mergeCell ref="H4:I4"/>
    <mergeCell ref="J4:K4"/>
  </mergeCells>
  <printOptions horizontalCentered="1" verticalCentered="1"/>
  <pageMargins left="0.19685039370078741" right="0.19685039370078741" top="0.59055118110236227" bottom="0.59055118110236227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23</vt:i4>
      </vt:variant>
    </vt:vector>
  </HeadingPairs>
  <TitlesOfParts>
    <vt:vector size="33" baseType="lpstr">
      <vt:lpstr>RESUMO</vt:lpstr>
      <vt:lpstr>SALÁRIO E BENEFÍCIOS</vt:lpstr>
      <vt:lpstr>CURITIBA</vt:lpstr>
      <vt:lpstr>FLORIANÓPOLIS</vt:lpstr>
      <vt:lpstr>PORTO ALEGRE</vt:lpstr>
      <vt:lpstr>UNIFORMES</vt:lpstr>
      <vt:lpstr>MATERIAIS</vt:lpstr>
      <vt:lpstr>INSUMOS</vt:lpstr>
      <vt:lpstr>UTENSILIOS</vt:lpstr>
      <vt:lpstr>MATERIAIS DE LIMPEZA DE COPA</vt:lpstr>
      <vt:lpstr>CURITIBA!Area_de_impressao</vt:lpstr>
      <vt:lpstr>FLORIANÓPOLIS!Area_de_impressao</vt:lpstr>
      <vt:lpstr>INSUMOS!Area_de_impressao</vt:lpstr>
      <vt:lpstr>MATERIAIS!Area_de_impressao</vt:lpstr>
      <vt:lpstr>'MATERIAIS DE LIMPEZA DE COPA'!Area_de_impressao</vt:lpstr>
      <vt:lpstr>'PORTO ALEGRE'!Area_de_impressao</vt:lpstr>
      <vt:lpstr>UNIFORMES!Area_de_impressao</vt:lpstr>
      <vt:lpstr>UTENSILIOS!Area_de_impressao</vt:lpstr>
      <vt:lpstr>CURITIBA!art59a</vt:lpstr>
      <vt:lpstr>FLORIANÓPOLIS!art59a</vt:lpstr>
      <vt:lpstr>'PORTO ALEGRE'!art59a</vt:lpstr>
      <vt:lpstr>CURITIBA!art611a</vt:lpstr>
      <vt:lpstr>FLORIANÓPOLIS!art611a</vt:lpstr>
      <vt:lpstr>'PORTO ALEGRE'!art611a</vt:lpstr>
      <vt:lpstr>CURITIBA!art611ai</vt:lpstr>
      <vt:lpstr>FLORIANÓPOLIS!art611ai</vt:lpstr>
      <vt:lpstr>'PORTO ALEGRE'!art611ai</vt:lpstr>
      <vt:lpstr>CURITIBA!art611aii</vt:lpstr>
      <vt:lpstr>FLORIANÓPOLIS!art611aii</vt:lpstr>
      <vt:lpstr>'PORTO ALEGRE'!art611aii</vt:lpstr>
      <vt:lpstr>CURITIBA!art611aiii</vt:lpstr>
      <vt:lpstr>FLORIANÓPOLIS!art611aiii</vt:lpstr>
      <vt:lpstr>'PORTO ALEGRE'!art611aiii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Thiago</dc:creator>
  <cp:keywords/>
  <dc:description/>
  <cp:lastModifiedBy>Marcelo Rodrigues Barragan</cp:lastModifiedBy>
  <cp:revision/>
  <cp:lastPrinted>2024-12-11T12:26:13Z</cp:lastPrinted>
  <dcterms:created xsi:type="dcterms:W3CDTF">2011-10-31T14:44:19Z</dcterms:created>
  <dcterms:modified xsi:type="dcterms:W3CDTF">2024-12-27T13:47:49Z</dcterms:modified>
  <cp:category/>
  <cp:contentStatus/>
</cp:coreProperties>
</file>